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INŽENIRING\1 Oskrba s pitno vodo\0100 OPV Projekti\2022 - 16 - VS Šempeter\09 - VS Šempeter - S234 - gradnja\02 - gradnja - JN\popisi del, projektantski predračuni\"/>
    </mc:Choice>
  </mc:AlternateContent>
  <xr:revisionPtr revIDLastSave="0" documentId="13_ncr:1_{20E29BB4-1B8E-4B0C-A63D-DF6B69330111}" xr6:coauthVersionLast="47" xr6:coauthVersionMax="47" xr10:uidLastSave="{00000000-0000-0000-0000-000000000000}"/>
  <bookViews>
    <workbookView xWindow="-120" yWindow="-120" windowWidth="38640" windowHeight="21120" tabRatio="946" xr2:uid="{6A71590E-C3AC-43EE-970D-08B3B2EBF653}"/>
  </bookViews>
  <sheets>
    <sheet name="Rekapitulacija" sheetId="69" r:id="rId1"/>
    <sheet name="Pripravljalna dela" sheetId="43" r:id="rId2"/>
    <sheet name="VOD 1" sheetId="68" r:id="rId3"/>
    <sheet name="Zaključna dela" sheetId="46" r:id="rId4"/>
  </sheets>
  <definedNames>
    <definedName name="_xlnm.Print_Area" localSheetId="1">'Pripravljalna dela'!$A$1:$F$20</definedName>
    <definedName name="_xlnm.Print_Area" localSheetId="0">Rekapitulacija!$A$1:$D$59</definedName>
    <definedName name="_xlnm.Print_Area" localSheetId="2">'VOD 1'!$A$1:$F$204</definedName>
    <definedName name="_xlnm.Print_Area" localSheetId="3">'Zaključna dela'!$A$1:$F$31</definedName>
  </definedNames>
  <calcPr calcId="191029"/>
</workbook>
</file>

<file path=xl/calcChain.xml><?xml version="1.0" encoding="utf-8"?>
<calcChain xmlns="http://schemas.openxmlformats.org/spreadsheetml/2006/main">
  <c r="F7" i="46" l="1"/>
  <c r="F9" i="46"/>
  <c r="F11" i="46"/>
  <c r="F13" i="46"/>
  <c r="F15" i="46"/>
  <c r="F17" i="46"/>
  <c r="F19" i="46"/>
  <c r="F22" i="46"/>
  <c r="F24" i="46"/>
  <c r="F28" i="46"/>
  <c r="F5" i="46"/>
  <c r="F177" i="68"/>
  <c r="F182" i="68"/>
  <c r="F185" i="68"/>
  <c r="F191" i="68"/>
  <c r="F194" i="68"/>
  <c r="F197" i="68"/>
  <c r="F200" i="68"/>
  <c r="F173" i="68"/>
  <c r="F113" i="68"/>
  <c r="F120" i="68"/>
  <c r="F122" i="68"/>
  <c r="F124" i="68"/>
  <c r="F126" i="68"/>
  <c r="F128" i="68"/>
  <c r="F130" i="68"/>
  <c r="F132" i="68"/>
  <c r="F135" i="68"/>
  <c r="F138" i="68"/>
  <c r="F140" i="68"/>
  <c r="F142" i="68"/>
  <c r="F144" i="68"/>
  <c r="F147" i="68"/>
  <c r="F152" i="68"/>
  <c r="F155" i="68"/>
  <c r="F159" i="68"/>
  <c r="F162" i="68"/>
  <c r="F165" i="68"/>
  <c r="F110" i="68"/>
  <c r="F52" i="68"/>
  <c r="F53" i="68"/>
  <c r="F54" i="68"/>
  <c r="F62" i="68"/>
  <c r="F63" i="68"/>
  <c r="F64" i="68"/>
  <c r="F69" i="68"/>
  <c r="F73" i="68"/>
  <c r="F83" i="68"/>
  <c r="F87" i="68"/>
  <c r="F92" i="68"/>
  <c r="F95" i="68"/>
  <c r="F98" i="68"/>
  <c r="F102" i="68"/>
  <c r="F44" i="68"/>
  <c r="F11" i="68"/>
  <c r="F15" i="68"/>
  <c r="F17" i="68"/>
  <c r="F19" i="68"/>
  <c r="F23" i="68"/>
  <c r="F26" i="68"/>
  <c r="F30" i="68"/>
  <c r="F35" i="68"/>
  <c r="F8" i="68"/>
  <c r="F7" i="43"/>
  <c r="F11" i="43"/>
  <c r="F15" i="43"/>
  <c r="F17" i="43"/>
  <c r="F5" i="43"/>
  <c r="D177" i="68" l="1"/>
  <c r="D173" i="68"/>
  <c r="D83" i="68"/>
  <c r="D69" i="68"/>
  <c r="D73" i="68"/>
  <c r="D95" i="68"/>
  <c r="D110" i="68"/>
  <c r="D23" i="68"/>
  <c r="D44" i="68"/>
  <c r="D22" i="46"/>
  <c r="F19" i="43"/>
  <c r="D20" i="69" s="1"/>
  <c r="D24" i="46"/>
  <c r="F37" i="68" l="1"/>
  <c r="D92" i="68"/>
  <c r="D98" i="68"/>
  <c r="F30" i="46"/>
  <c r="D24" i="69" s="1"/>
  <c r="F202" i="68"/>
  <c r="F104" i="68"/>
  <c r="F167" i="68"/>
  <c r="F204" i="68" l="1"/>
  <c r="D22" i="69" s="1"/>
  <c r="D26" i="69" s="1"/>
  <c r="D28" i="69" l="1"/>
  <c r="D30" i="69" l="1"/>
  <c r="D32" i="69" s="1"/>
</calcChain>
</file>

<file path=xl/sharedStrings.xml><?xml version="1.0" encoding="utf-8"?>
<sst xmlns="http://schemas.openxmlformats.org/spreadsheetml/2006/main" count="279" uniqueCount="188">
  <si>
    <t>kd</t>
  </si>
  <si>
    <t>m'</t>
  </si>
  <si>
    <t>m2</t>
  </si>
  <si>
    <t>m3</t>
  </si>
  <si>
    <t>Nalaganje in odvoz odvečnega</t>
  </si>
  <si>
    <t>Izdelava meritev zbitosti zasipa</t>
  </si>
  <si>
    <t xml:space="preserve">z izdelavo končnega poročila </t>
  </si>
  <si>
    <t>s strani pooblaščene organizacije</t>
  </si>
  <si>
    <t>kpl</t>
  </si>
  <si>
    <t>3 x PID v mapi</t>
  </si>
  <si>
    <t xml:space="preserve">Nabava in vgraditev tampona TP </t>
  </si>
  <si>
    <t>vključno stroški deponiranja</t>
  </si>
  <si>
    <t>komunalnih vodov - obračun po</t>
  </si>
  <si>
    <t>Črpanje talne vode</t>
  </si>
  <si>
    <t>ur</t>
  </si>
  <si>
    <t>Geomehanski nadzor</t>
  </si>
  <si>
    <t>eur</t>
  </si>
  <si>
    <t xml:space="preserve">Nabava in vgraditev zaščitnih cevi </t>
  </si>
  <si>
    <t>alkaten d110 (TT,elektro kabli)</t>
  </si>
  <si>
    <t>Izdelava elaborata in pridobivanje dovoljenj za zaporo ceste, ureditev prometnega režima v času gradnje,  postavitev ter vzdrževanje cestno prometne signalizacije z obveščanjem uporabnikov ceste v skladu z upravljalcem ceste ter odstranitev prometne signalizacije po končani gradnji z vzpostavitvijo prvotnega stanja. Zavarovanje gradbišča s predpisano signalizacijo kot so letve, opozorilne vrvice, znaki, svetlobna telesa med gradnjo...</t>
  </si>
  <si>
    <t>z zavarovanjem zakoličene osi</t>
  </si>
  <si>
    <t xml:space="preserve">Rušenje AB konstrukcij z nalaganjem </t>
  </si>
  <si>
    <t>in odvozom na odlagališče gradbenih</t>
  </si>
  <si>
    <t>odpadkov vključno stroški deponiranja</t>
  </si>
  <si>
    <t>predviden za zasip</t>
  </si>
  <si>
    <t xml:space="preserve">A/ Preddela skupaj </t>
  </si>
  <si>
    <t>A/ Preddela</t>
  </si>
  <si>
    <t>B/ Zemeljska dela</t>
  </si>
  <si>
    <t xml:space="preserve">Ročna izravnava ter utrjevanje dna </t>
  </si>
  <si>
    <t>jarka s točnostjo +/- 3 cm po celotni</t>
  </si>
  <si>
    <t>širini jarka v predvidenem nagibu</t>
  </si>
  <si>
    <t xml:space="preserve">izločevanjem kamenja nad fi 10 cm </t>
  </si>
  <si>
    <t xml:space="preserve">Valjanje in planiranje planuma spodnjega </t>
  </si>
  <si>
    <t>Obeležba in nadzor pri prečkanju</t>
  </si>
  <si>
    <t xml:space="preserve">B/ Zemeljska dela skupaj </t>
  </si>
  <si>
    <t>D/ Ostala dela</t>
  </si>
  <si>
    <t>Projektantski nadzor</t>
  </si>
  <si>
    <t>Čiščenje gradbišča po končani</t>
  </si>
  <si>
    <t>gradnji</t>
  </si>
  <si>
    <t>Zaključna dela</t>
  </si>
  <si>
    <t xml:space="preserve">Zaključna dela skupaj </t>
  </si>
  <si>
    <t>Postavitev gradbenih profilov na</t>
  </si>
  <si>
    <t>20 m'</t>
  </si>
  <si>
    <t>Pripravljalna dela</t>
  </si>
  <si>
    <t>C/ Montažna dela</t>
  </si>
  <si>
    <t xml:space="preserve">Nabava in vgraditev betona C16/20 </t>
  </si>
  <si>
    <t>za obbetoniranje lokov in odcepov</t>
  </si>
  <si>
    <t>Kompletna nabava in montaža</t>
  </si>
  <si>
    <t>in drobnim materialom</t>
  </si>
  <si>
    <t>Nabava in vgraditev vodovodnih cevi</t>
  </si>
  <si>
    <t>s potrebnim spojnim materialom</t>
  </si>
  <si>
    <t>Dobava in vgraditev drogov</t>
  </si>
  <si>
    <t>Dobava in vgraditev opozorilnega</t>
  </si>
  <si>
    <t xml:space="preserve">C/ Montažna dela skupaj </t>
  </si>
  <si>
    <t>traka - voda</t>
  </si>
  <si>
    <t>s tablicami, vključno temelj C16/20</t>
  </si>
  <si>
    <t>z obbetoniranjem C12/15 l=3.00 m</t>
  </si>
  <si>
    <t>z deponiranjem ob trasi</t>
  </si>
  <si>
    <t xml:space="preserve">Humusiranje travnih površin s poprej </t>
  </si>
  <si>
    <t xml:space="preserve">odstranjenim humusom </t>
  </si>
  <si>
    <t xml:space="preserve">Planiranje zelenih površin, grabljenje </t>
  </si>
  <si>
    <t>in gnojenje</t>
  </si>
  <si>
    <t>Priprava in ogranizacija gradbišča z gradbiščno tablo vključno z vsemi potrebnimi deli na celotni trasi predvidenega vodovoda  in obratovalnimi stroški gradbišča. V tej postavki je potrebno zajeti tudi stroške začasnih dovoznih poti ter vzpostavitev v prvotno stanje. Izvajalec si mora ogledati predvideno traso vodovoda in v to postavko vključiti vsa potrebna dela pri organizaciji, pripravi, zavarovanju in čiščenju gradbišča.</t>
  </si>
  <si>
    <t xml:space="preserve">min PN 16 z vsemi potrebnimi tesnili </t>
  </si>
  <si>
    <t>ustroja ceste Ev2≥ 30 MPa</t>
  </si>
  <si>
    <t xml:space="preserve">fazonov, zasunov na cevovodu </t>
  </si>
  <si>
    <t>Izvedba začasnih prevezav s strani</t>
  </si>
  <si>
    <t>in deli - obračun po dejanskih stroških</t>
  </si>
  <si>
    <t>Nabava in vgraditev zmrzlinsko odpornega</t>
  </si>
  <si>
    <t>Posip bankin po asfaltiranju</t>
  </si>
  <si>
    <t xml:space="preserve">robov z  bit. emulzijo v času izvajanja </t>
  </si>
  <si>
    <t>asfalterskih del</t>
  </si>
  <si>
    <t>kamenja, sejanje s travnim semenom</t>
  </si>
  <si>
    <t>Asfaltiranje cestišča v sestavi:</t>
  </si>
  <si>
    <t>vertikalni z razpiranjem in</t>
  </si>
  <si>
    <t>nalaganjem na vozilo ter odvozom</t>
  </si>
  <si>
    <t xml:space="preserve">oz. po navodilih nadzora, s </t>
  </si>
  <si>
    <t xml:space="preserve">(90% strojno, 10 % ročno) </t>
  </si>
  <si>
    <t>PEHD PE 100 SDR 11 PN16</t>
  </si>
  <si>
    <t xml:space="preserve">Eventualne prestavitve komunalnih </t>
  </si>
  <si>
    <t>vodov - obračun po dej. stroških</t>
  </si>
  <si>
    <t xml:space="preserve">Nabava in vgraditev peščene </t>
  </si>
  <si>
    <t>posteljice DN/10 +10 cm z obsipom</t>
  </si>
  <si>
    <t>GARNITURO IN CESTNO KAPO</t>
  </si>
  <si>
    <t xml:space="preserve">materiala na stalno deponijo, </t>
  </si>
  <si>
    <t>Ev2≥ 100 Mpa - asfaltna cesta</t>
  </si>
  <si>
    <t>Prečkanja komunalnih vodov:</t>
  </si>
  <si>
    <t xml:space="preserve">Zasek asfalta deb. do 10 cm ter premaz </t>
  </si>
  <si>
    <t>Izdelava priključkov cevi na AB jašek</t>
  </si>
  <si>
    <t>s kronskim vrtanjem, vključno tesnilo</t>
  </si>
  <si>
    <t>ter uvaljanje š=0,75</t>
  </si>
  <si>
    <t>Vodovod - VOD 1</t>
  </si>
  <si>
    <t>NL DN 150 spoj Tyton C40</t>
  </si>
  <si>
    <t>Nabava in vgraditev vodovodnih cevi: Duktilna cev iz nodularne litine po standardu EN545 /ISO 2531;zunaj vroče cinkana 200g/m2 in zaščitena s polyuretanom ali zaščitena z 400 g/m2 zlitine ZN+AL (razmerje 85-15% in modrim epoksijem, z notranjo cementno oblogo, s tesnilom TYTON SIT, klasa K9 ali enakovrednim. 100 % kalibrirane cevi</t>
  </si>
  <si>
    <t>Zakoličba osi trase vodovoda</t>
  </si>
  <si>
    <t>Izkop in odvoz tampona do deb.</t>
  </si>
  <si>
    <t>upravljalca z vsem potrebnim materialom</t>
  </si>
  <si>
    <t>komprimacijo v plasteh 30 cm do predpisane</t>
  </si>
  <si>
    <t>zbitosti 95% asfaltne površine</t>
  </si>
  <si>
    <t>92% zelene površine (po SPP)</t>
  </si>
  <si>
    <t>Upoštevati nakladanje in dovoz iz deponije</t>
  </si>
  <si>
    <t>(material predhodno potrdi nadzorni geomehanik)</t>
  </si>
  <si>
    <t>15 cm nad temenom cevi (O-8 mm)</t>
  </si>
  <si>
    <t>za cev PE d90</t>
  </si>
  <si>
    <t xml:space="preserve">kamnitega materiala v debelini 40 cm </t>
  </si>
  <si>
    <t>0/32 mm v deb. 20 cm z uvaljanjem</t>
  </si>
  <si>
    <t>Izdelava projekta PID in NOV</t>
  </si>
  <si>
    <t>OBJEKT:</t>
  </si>
  <si>
    <t>Sondažni izkop za določitev mikrolokacije obstoječega vodovoda ter na mestih priključitve na obstoječ vodovod.</t>
  </si>
  <si>
    <t>Strojni široki izkop zemljine III. Ktg</t>
  </si>
  <si>
    <t>0-1 m</t>
  </si>
  <si>
    <t>MJ DN 150 E</t>
  </si>
  <si>
    <t>F KOS DN 150 TYTON</t>
  </si>
  <si>
    <t>EU KOS DN 150 TYTON</t>
  </si>
  <si>
    <t xml:space="preserve">ŽABJI POKROV DN 80 </t>
  </si>
  <si>
    <t>EV ZASUN DN 80 Z VGRADNO</t>
  </si>
  <si>
    <t>EV ZASUN DN 150 Z VGRADNO</t>
  </si>
  <si>
    <t xml:space="preserve">MJ DN 80/d90 </t>
  </si>
  <si>
    <t>VI TESNILO DN 150</t>
  </si>
  <si>
    <t>30 cm na gradbiščno deponijo - material</t>
  </si>
  <si>
    <t>z nalaganjem in odvozom na gradbiščno deponijo</t>
  </si>
  <si>
    <t>ocena 500,00 eur</t>
  </si>
  <si>
    <t>dej. stroških - ocena eur 400,00</t>
  </si>
  <si>
    <t>Demontaža cevi, fazonskih kosov ter zasunov na mestih prevezav, vključno z odvozom na deponijo in plačilom takse - obračun po dejanskih stroških, ocena: 350,00 eur</t>
  </si>
  <si>
    <t>618,25*1.25</t>
  </si>
  <si>
    <t>MMK 11° DN 150 TYTON</t>
  </si>
  <si>
    <t>MMK 30° DN 150 TYTON</t>
  </si>
  <si>
    <t>MMK 45° DN 150 TYTON</t>
  </si>
  <si>
    <t>T KOS DN 150/DN 80</t>
  </si>
  <si>
    <t>Nabava in izdelava ponikovalnice iz betonske cevi AB DN 800 z LTŽ pokrovom DN600, nosilnosti 400 kN, vključno z dobavo drenažnega peska, poraba 4,0 m3/ponikovalnico (razširitev cca 50 cm po celotnem obodu ponikovalnice v predelu perforirane cevi, kompletno z zasipom  ter navrtanjem cevi (izvedba po detajlu!)</t>
  </si>
  <si>
    <t>DN 800 (h=2.50 m+1.0m - perf.del)</t>
  </si>
  <si>
    <t>d=&lt; 125 mm z uvaljanjem - vozišče</t>
  </si>
  <si>
    <t>3 cm  AC 8 surf B50/70 A4</t>
  </si>
  <si>
    <t>7 cm AC 22 base B50/70 A4</t>
  </si>
  <si>
    <t>PVC DN 315 SN8, L=3.00 m</t>
  </si>
  <si>
    <t xml:space="preserve">Nabava in vgraditev zaščitnih jeklenih cevi </t>
  </si>
  <si>
    <t>JK 323,9x8 mm, L=3.00 M, vključno vsa potrebna dela in material (prečkanja).</t>
  </si>
  <si>
    <t>JK 323,9x8 mm, L=5.00 M, vključno vsa potrebna dela in material (prečkanja).</t>
  </si>
  <si>
    <t>REKAPITULACIJA</t>
  </si>
  <si>
    <t>1.0</t>
  </si>
  <si>
    <t>3.0</t>
  </si>
  <si>
    <t>4.0</t>
  </si>
  <si>
    <t>Ponudnik:</t>
  </si>
  <si>
    <t>Žig:</t>
  </si>
  <si>
    <t>Datum:</t>
  </si>
  <si>
    <t>Odgovorna oseba ponudnika:</t>
  </si>
  <si>
    <t xml:space="preserve">Podpis: </t>
  </si>
  <si>
    <t>#</t>
  </si>
  <si>
    <t>EM</t>
  </si>
  <si>
    <t>K</t>
  </si>
  <si>
    <t>C/EM</t>
  </si>
  <si>
    <t>ZNESEK</t>
  </si>
  <si>
    <t>2.0</t>
  </si>
  <si>
    <t>1 x USB v digitalni obliki</t>
  </si>
  <si>
    <t>Geodetski posnetek izvedenega vodovoda, ki mora biti izveden skladno z veljavnimi predpisi geodetske stroke in navodili upravljavca vodovoda, obvezno pri nezasutem cevovodu, vključno z izdelavo geodetskega načrta izvedenih del, v treh (3) tiskanih in digitalnih (*.pdf, *.doc, *.dwg) izvodih</t>
  </si>
  <si>
    <t>Prevezava novega cevovoda na obstoječe omrežje, vključno z vsemi spremlajjočimi deli (odpiranja, zapiranja, demontaža, prerezi, ...). Material zajet v predhodnih postavkah. Dela lahko izvede izključno le upravljavec javnega vodovodnega sistema, JKP Žalec, d.o.o., in sicer po predložitvi listine o uspešno izvedeni dezinfekciji novega cevovoda.</t>
  </si>
  <si>
    <t>Tlačni preizkus cevovoda, izveden po navodilih proizvajalca cevi in standardu EN 805. Preizkus opraviti pri min. tlaku 15 bar. Dela izvede laboratorij z ustrezno akreditacijo ali upravljavec javnega vodovdnega omrežja, Javno komunalno podjetje Žalec, d.o.o.. Tlačni preizkus prevzameta odgovorni nadzornik in pooblaščeni predstavnik upravljavca javnega vodovodnega omrežja, o čemer se naredi zapisnik.</t>
  </si>
  <si>
    <t>Pranje in dezinfekcija cevovoda po standardu SIST EN 805, ki ga izvede pristojna zdravstvena služba, vključno s 5% režijskega pribitka za pomoč pri izvedbi in izdelava poročila</t>
  </si>
  <si>
    <t>Nadzor upravljalcev tangirane komunalne infrastrukture, obračun po dejanskih stroških, ocena 1.000,00€</t>
  </si>
  <si>
    <t>Javno obveščanje potrošnikov o prekinitvah dobave vode na običajen krajevni način in pravilih stroke. Dela izvede upravljavec javnega vodovdnega sistema na stroške izvajalca del, ocena 450,00€</t>
  </si>
  <si>
    <t>dn 90 x 8.2</t>
  </si>
  <si>
    <t>Strojno rušenje asfalta do deb. 10 cm,s predhodnim rezanjem z motorno žago, komplet z nakladanjem ruševin in odvozom na odlagališče gradbenih odpadkov in plačilom komunalne takse</t>
  </si>
  <si>
    <t>ocena 500.00 eur</t>
  </si>
  <si>
    <t>Strojno ročni izkop humusa v debelini do 20 cm</t>
  </si>
  <si>
    <t>Strojno ročni izkop zemljine, 0-2m</t>
  </si>
  <si>
    <t xml:space="preserve">na gradbiščno deponijo izvajalca, komplet z </t>
  </si>
  <si>
    <t>vsemi spremljajočimi deli, materiali in transporti</t>
  </si>
  <si>
    <t>(3. ktg 40 %)</t>
  </si>
  <si>
    <t>(4. ktg 30 %)</t>
  </si>
  <si>
    <t>(5. ktg 30 %)</t>
  </si>
  <si>
    <t>Strojno ročni izkop zemljine, 2-4m</t>
  </si>
  <si>
    <t xml:space="preserve">Strojno ročni zasip jarka z izkopanim </t>
  </si>
  <si>
    <t xml:space="preserve">materialom iz gradbiščne deponije izvajalca z </t>
  </si>
  <si>
    <t>Ročni odkop komunalnih vodov</t>
  </si>
  <si>
    <t>VODOVODNI SISTEM ŠEMPETER - SKLOP 2 – VODOVOD MATKE LIKOVIČ</t>
  </si>
  <si>
    <t>SKUPAJ, brez DDV</t>
  </si>
  <si>
    <t>SKUPAJ, Z DDV</t>
  </si>
  <si>
    <t>DDV (22%)</t>
  </si>
  <si>
    <t>DDV se obračuna iz naslova obrnjene davčne obveznosti, po 76. a členu ZDDV-1.</t>
  </si>
  <si>
    <t>Vsi zneski so v EUR.</t>
  </si>
  <si>
    <t>Nepredvidena dela (ocena 10% od tč. 1.0 do 3.0)</t>
  </si>
  <si>
    <t>PRIPRAVLJALNA DELA</t>
  </si>
  <si>
    <t>SKUPAJ</t>
  </si>
  <si>
    <t>Vodovod - VOD 2</t>
  </si>
  <si>
    <t>OPIS POSTAVKE</t>
  </si>
  <si>
    <t xml:space="preserve">D/ Ostala dela skupaj </t>
  </si>
  <si>
    <t xml:space="preserve">Vodovod - VOD 1 skupaj </t>
  </si>
  <si>
    <t xml:space="preserve">OPOMBA: Kategorije zemljin skladno s klasifikacijo "Posebni tehnični pogoji zemeljska dela in temeljenje - DDC IV. knjiga spremembe in dopolnitve 27.6.2000 - tabela 2.1".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</si>
</sst>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General_)"/>
    <numFmt numFmtId="167" formatCode="0.0_)"/>
    <numFmt numFmtId="168" formatCode="0.00_)"/>
    <numFmt numFmtId="169" formatCode="#,##0.00\ &quot;€&quot;"/>
  </numFmts>
  <fonts count="13" x14ac:knownFonts="1">
    <font>
      <sz val="12"/>
      <name val="Courier"/>
      <charset val="238"/>
    </font>
    <font>
      <sz val="10"/>
      <name val="Arial"/>
      <family val="2"/>
      <charset val="238"/>
    </font>
    <font>
      <sz val="8"/>
      <name val="Courier"/>
      <family val="1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sz val="12"/>
      <color indexed="10"/>
      <name val="Calibri"/>
      <family val="2"/>
      <charset val="238"/>
      <scheme val="minor"/>
    </font>
    <font>
      <sz val="8"/>
      <name val="Courier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166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17">
    <xf numFmtId="166" fontId="0" fillId="0" borderId="0" xfId="0"/>
    <xf numFmtId="166" fontId="4" fillId="0" borderId="0" xfId="0" applyFont="1"/>
    <xf numFmtId="166" fontId="4" fillId="0" borderId="0" xfId="0" applyFont="1" applyAlignment="1">
      <alignment horizontal="left"/>
    </xf>
    <xf numFmtId="168" fontId="4" fillId="0" borderId="0" xfId="0" applyNumberFormat="1" applyFont="1" applyAlignment="1">
      <alignment horizontal="right"/>
    </xf>
    <xf numFmtId="39" fontId="4" fillId="0" borderId="0" xfId="0" applyNumberFormat="1" applyFont="1"/>
    <xf numFmtId="167" fontId="4" fillId="0" borderId="0" xfId="0" applyNumberFormat="1" applyFont="1" applyAlignment="1">
      <alignment horizontal="left" vertical="top"/>
    </xf>
    <xf numFmtId="166" fontId="4" fillId="0" borderId="0" xfId="0" applyFont="1" applyAlignment="1">
      <alignment horizontal="left" vertical="top" wrapText="1"/>
    </xf>
    <xf numFmtId="166" fontId="4" fillId="0" borderId="0" xfId="0" applyFont="1" applyAlignment="1">
      <alignment horizontal="center"/>
    </xf>
    <xf numFmtId="39" fontId="4" fillId="0" borderId="0" xfId="0" applyNumberFormat="1" applyFont="1" applyAlignment="1">
      <alignment horizontal="right"/>
    </xf>
    <xf numFmtId="166" fontId="4" fillId="0" borderId="0" xfId="0" applyFont="1" applyAlignment="1">
      <alignment horizontal="right"/>
    </xf>
    <xf numFmtId="167" fontId="4" fillId="0" borderId="0" xfId="0" applyNumberFormat="1" applyFont="1" applyAlignment="1">
      <alignment horizontal="left"/>
    </xf>
    <xf numFmtId="166" fontId="4" fillId="0" borderId="0" xfId="0" applyFont="1" applyAlignment="1">
      <alignment horizontal="left" wrapText="1"/>
    </xf>
    <xf numFmtId="166" fontId="5" fillId="0" borderId="0" xfId="0" applyFont="1"/>
    <xf numFmtId="166" fontId="5" fillId="0" borderId="0" xfId="0" applyFont="1" applyAlignment="1">
      <alignment horizontal="left"/>
    </xf>
    <xf numFmtId="168" fontId="4" fillId="0" borderId="0" xfId="0" applyNumberFormat="1" applyFont="1"/>
    <xf numFmtId="166" fontId="4" fillId="0" borderId="0" xfId="0" applyFont="1" applyAlignment="1">
      <alignment vertical="center"/>
    </xf>
    <xf numFmtId="4" fontId="4" fillId="0" borderId="0" xfId="0" applyNumberFormat="1" applyFont="1"/>
    <xf numFmtId="166" fontId="4" fillId="0" borderId="0" xfId="0" applyFont="1" applyAlignment="1">
      <alignment horizontal="left" vertical="center"/>
    </xf>
    <xf numFmtId="4" fontId="4" fillId="3" borderId="0" xfId="0" applyNumberFormat="1" applyFont="1" applyFill="1" applyProtection="1">
      <protection locked="0"/>
    </xf>
    <xf numFmtId="166" fontId="3" fillId="0" borderId="0" xfId="0" applyFont="1"/>
    <xf numFmtId="166" fontId="3" fillId="0" borderId="0" xfId="0" applyFont="1" applyAlignment="1">
      <alignment horizontal="right"/>
    </xf>
    <xf numFmtId="49" fontId="3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right" vertical="top"/>
    </xf>
    <xf numFmtId="4" fontId="3" fillId="0" borderId="0" xfId="0" applyNumberFormat="1" applyFont="1" applyAlignment="1">
      <alignment vertical="top"/>
    </xf>
    <xf numFmtId="166" fontId="3" fillId="0" borderId="0" xfId="0" applyFont="1" applyAlignment="1">
      <alignment horizontal="left"/>
    </xf>
    <xf numFmtId="166" fontId="4" fillId="0" borderId="0" xfId="0" applyFont="1" applyAlignment="1">
      <alignment horizontal="left" vertical="top"/>
    </xf>
    <xf numFmtId="166" fontId="4" fillId="4" borderId="0" xfId="0" applyFont="1" applyFill="1"/>
    <xf numFmtId="4" fontId="4" fillId="0" borderId="0" xfId="0" applyNumberFormat="1" applyFont="1" applyAlignment="1">
      <alignment horizontal="right"/>
    </xf>
    <xf numFmtId="0" fontId="4" fillId="0" borderId="0" xfId="0" applyNumberFormat="1" applyFont="1"/>
    <xf numFmtId="166" fontId="5" fillId="0" borderId="0" xfId="0" applyFont="1" applyAlignment="1">
      <alignment horizontal="center"/>
    </xf>
    <xf numFmtId="4" fontId="5" fillId="0" borderId="0" xfId="0" applyNumberFormat="1" applyFont="1"/>
    <xf numFmtId="1" fontId="4" fillId="0" borderId="0" xfId="0" applyNumberFormat="1" applyFont="1" applyAlignment="1">
      <alignment horizontal="right"/>
    </xf>
    <xf numFmtId="166" fontId="6" fillId="0" borderId="0" xfId="0" applyFont="1"/>
    <xf numFmtId="166" fontId="7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165" fontId="4" fillId="0" borderId="0" xfId="2" applyFont="1" applyAlignment="1" applyProtection="1"/>
    <xf numFmtId="2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166" fontId="4" fillId="0" borderId="0" xfId="0" applyFont="1" applyAlignment="1">
      <alignment vertical="top" wrapText="1"/>
    </xf>
    <xf numFmtId="39" fontId="4" fillId="3" borderId="0" xfId="0" applyNumberFormat="1" applyFont="1" applyFill="1" applyProtection="1">
      <protection locked="0"/>
    </xf>
    <xf numFmtId="39" fontId="4" fillId="3" borderId="0" xfId="0" applyNumberFormat="1" applyFont="1" applyFill="1" applyAlignment="1" applyProtection="1">
      <alignment horizontal="right"/>
      <protection locked="0"/>
    </xf>
    <xf numFmtId="49" fontId="8" fillId="0" borderId="0" xfId="0" applyNumberFormat="1" applyFont="1" applyAlignment="1">
      <alignment horizontal="left"/>
    </xf>
    <xf numFmtId="49" fontId="9" fillId="0" borderId="0" xfId="0" applyNumberFormat="1" applyFont="1"/>
    <xf numFmtId="166" fontId="8" fillId="0" borderId="0" xfId="0" applyFont="1"/>
    <xf numFmtId="49" fontId="8" fillId="0" borderId="0" xfId="0" applyNumberFormat="1" applyFont="1"/>
    <xf numFmtId="166" fontId="9" fillId="5" borderId="0" xfId="0" applyFont="1" applyFill="1"/>
    <xf numFmtId="4" fontId="8" fillId="0" borderId="0" xfId="0" applyNumberFormat="1" applyFont="1" applyAlignment="1">
      <alignment vertical="top"/>
    </xf>
    <xf numFmtId="166" fontId="8" fillId="0" borderId="0" xfId="0" applyFont="1" applyAlignment="1">
      <alignment horizontal="right"/>
    </xf>
    <xf numFmtId="4" fontId="8" fillId="0" borderId="0" xfId="0" applyNumberFormat="1" applyFont="1"/>
    <xf numFmtId="166" fontId="8" fillId="5" borderId="0" xfId="0" applyFont="1" applyFill="1" applyAlignment="1">
      <alignment horizontal="right"/>
    </xf>
    <xf numFmtId="4" fontId="8" fillId="5" borderId="0" xfId="0" applyNumberFormat="1" applyFont="1" applyFill="1"/>
    <xf numFmtId="49" fontId="8" fillId="0" borderId="2" xfId="0" applyNumberFormat="1" applyFont="1" applyBorder="1"/>
    <xf numFmtId="166" fontId="8" fillId="0" borderId="2" xfId="0" applyFont="1" applyBorder="1"/>
    <xf numFmtId="166" fontId="8" fillId="0" borderId="2" xfId="0" applyFont="1" applyBorder="1" applyAlignment="1">
      <alignment horizontal="right"/>
    </xf>
    <xf numFmtId="4" fontId="8" fillId="0" borderId="2" xfId="0" applyNumberFormat="1" applyFont="1" applyBorder="1"/>
    <xf numFmtId="166" fontId="10" fillId="0" borderId="0" xfId="0" applyFont="1"/>
    <xf numFmtId="166" fontId="10" fillId="0" borderId="0" xfId="0" applyFont="1" applyAlignment="1">
      <alignment horizontal="right"/>
    </xf>
    <xf numFmtId="169" fontId="10" fillId="0" borderId="0" xfId="0" applyNumberFormat="1" applyFont="1"/>
    <xf numFmtId="166" fontId="9" fillId="0" borderId="0" xfId="0" applyFont="1"/>
    <xf numFmtId="169" fontId="8" fillId="0" borderId="0" xfId="0" applyNumberFormat="1" applyFont="1"/>
    <xf numFmtId="9" fontId="8" fillId="0" borderId="2" xfId="0" applyNumberFormat="1" applyFont="1" applyBorder="1" applyAlignment="1">
      <alignment horizontal="right"/>
    </xf>
    <xf numFmtId="4" fontId="9" fillId="5" borderId="2" xfId="0" applyNumberFormat="1" applyFont="1" applyFill="1" applyBorder="1"/>
    <xf numFmtId="166" fontId="8" fillId="0" borderId="0" xfId="0" applyFont="1" applyAlignment="1">
      <alignment horizontal="left"/>
    </xf>
    <xf numFmtId="166" fontId="8" fillId="0" borderId="0" xfId="0" applyFont="1" applyAlignment="1">
      <alignment vertical="center"/>
    </xf>
    <xf numFmtId="166" fontId="8" fillId="2" borderId="2" xfId="0" applyFont="1" applyFill="1" applyBorder="1" applyAlignment="1" applyProtection="1">
      <alignment vertical="center"/>
      <protection locked="0"/>
    </xf>
    <xf numFmtId="166" fontId="11" fillId="0" borderId="2" xfId="0" applyFont="1" applyBorder="1" applyAlignment="1">
      <alignment horizontal="right" vertical="center"/>
    </xf>
    <xf numFmtId="169" fontId="9" fillId="5" borderId="2" xfId="0" applyNumberFormat="1" applyFont="1" applyFill="1" applyBorder="1"/>
    <xf numFmtId="166" fontId="9" fillId="5" borderId="2" xfId="0" applyFont="1" applyFill="1" applyBorder="1" applyAlignment="1">
      <alignment wrapText="1"/>
    </xf>
    <xf numFmtId="166" fontId="9" fillId="5" borderId="2" xfId="0" applyFont="1" applyFill="1" applyBorder="1"/>
    <xf numFmtId="166" fontId="9" fillId="0" borderId="2" xfId="0" applyFont="1" applyBorder="1"/>
    <xf numFmtId="166" fontId="4" fillId="5" borderId="0" xfId="0" applyFont="1" applyFill="1"/>
    <xf numFmtId="39" fontId="4" fillId="5" borderId="0" xfId="0" applyNumberFormat="1" applyFont="1" applyFill="1"/>
    <xf numFmtId="166" fontId="4" fillId="5" borderId="0" xfId="0" applyFont="1" applyFill="1" applyAlignment="1">
      <alignment horizontal="left"/>
    </xf>
    <xf numFmtId="166" fontId="4" fillId="5" borderId="1" xfId="0" applyFont="1" applyFill="1" applyBorder="1" applyAlignment="1">
      <alignment horizontal="center"/>
    </xf>
    <xf numFmtId="166" fontId="4" fillId="5" borderId="1" xfId="0" applyFont="1" applyFill="1" applyBorder="1" applyAlignment="1">
      <alignment horizontal="left" vertical="center"/>
    </xf>
    <xf numFmtId="4" fontId="4" fillId="5" borderId="1" xfId="0" applyNumberFormat="1" applyFont="1" applyFill="1" applyBorder="1" applyAlignment="1">
      <alignment horizontal="center"/>
    </xf>
    <xf numFmtId="4" fontId="4" fillId="5" borderId="3" xfId="0" applyNumberFormat="1" applyFont="1" applyFill="1" applyBorder="1" applyAlignment="1">
      <alignment horizontal="center"/>
    </xf>
    <xf numFmtId="4" fontId="4" fillId="0" borderId="0" xfId="0" applyNumberFormat="1" applyFont="1" applyAlignment="1">
      <alignment horizontal="center"/>
    </xf>
    <xf numFmtId="167" fontId="4" fillId="5" borderId="0" xfId="0" applyNumberFormat="1" applyFont="1" applyFill="1" applyAlignment="1">
      <alignment horizontal="left"/>
    </xf>
    <xf numFmtId="166" fontId="4" fillId="5" borderId="0" xfId="0" applyFont="1" applyFill="1" applyAlignment="1">
      <alignment horizontal="center"/>
    </xf>
    <xf numFmtId="4" fontId="4" fillId="5" borderId="0" xfId="0" applyNumberFormat="1" applyFont="1" applyFill="1" applyAlignment="1">
      <alignment horizontal="right"/>
    </xf>
    <xf numFmtId="4" fontId="4" fillId="5" borderId="0" xfId="0" applyNumberFormat="1" applyFont="1" applyFill="1"/>
    <xf numFmtId="4" fontId="4" fillId="5" borderId="0" xfId="0" applyNumberFormat="1" applyFont="1" applyFill="1" applyAlignment="1">
      <alignment horizontal="left"/>
    </xf>
    <xf numFmtId="4" fontId="4" fillId="0" borderId="0" xfId="1" applyNumberFormat="1" applyFont="1" applyBorder="1" applyAlignment="1">
      <alignment horizontal="right"/>
    </xf>
    <xf numFmtId="4" fontId="5" fillId="0" borderId="0" xfId="0" applyNumberFormat="1" applyFont="1" applyAlignment="1">
      <alignment horizontal="right"/>
    </xf>
    <xf numFmtId="168" fontId="4" fillId="5" borderId="0" xfId="0" applyNumberFormat="1" applyFont="1" applyFill="1"/>
    <xf numFmtId="166" fontId="4" fillId="5" borderId="2" xfId="0" applyFont="1" applyFill="1" applyBorder="1" applyAlignment="1">
      <alignment horizontal="left"/>
    </xf>
    <xf numFmtId="166" fontId="4" fillId="5" borderId="2" xfId="0" applyFont="1" applyFill="1" applyBorder="1" applyAlignment="1">
      <alignment horizontal="center"/>
    </xf>
    <xf numFmtId="4" fontId="4" fillId="5" borderId="2" xfId="0" applyNumberFormat="1" applyFont="1" applyFill="1" applyBorder="1" applyAlignment="1">
      <alignment horizontal="right"/>
    </xf>
    <xf numFmtId="4" fontId="4" fillId="5" borderId="2" xfId="0" applyNumberFormat="1" applyFont="1" applyFill="1" applyBorder="1"/>
    <xf numFmtId="4" fontId="4" fillId="2" borderId="0" xfId="1" applyNumberFormat="1" applyFont="1" applyFill="1" applyBorder="1" applyAlignment="1" applyProtection="1">
      <alignment horizontal="right"/>
      <protection locked="0"/>
    </xf>
    <xf numFmtId="4" fontId="4" fillId="2" borderId="0" xfId="0" applyNumberFormat="1" applyFont="1" applyFill="1" applyProtection="1">
      <protection locked="0"/>
    </xf>
    <xf numFmtId="166" fontId="4" fillId="5" borderId="0" xfId="0" applyFont="1" applyFill="1" applyAlignment="1">
      <alignment horizontal="left" vertical="top"/>
    </xf>
    <xf numFmtId="166" fontId="4" fillId="0" borderId="0" xfId="0" applyFont="1" applyAlignment="1">
      <alignment vertical="top"/>
    </xf>
    <xf numFmtId="167" fontId="4" fillId="0" borderId="0" xfId="0" applyNumberFormat="1" applyFont="1" applyAlignment="1">
      <alignment vertical="top"/>
    </xf>
    <xf numFmtId="167" fontId="4" fillId="0" borderId="0" xfId="0" applyNumberFormat="1" applyFont="1" applyAlignment="1">
      <alignment vertical="top" wrapText="1"/>
    </xf>
    <xf numFmtId="166" fontId="6" fillId="0" borderId="0" xfId="0" applyFont="1" applyAlignment="1">
      <alignment vertical="top"/>
    </xf>
    <xf numFmtId="166" fontId="4" fillId="5" borderId="0" xfId="0" applyFont="1" applyFill="1" applyAlignment="1">
      <alignment vertical="top"/>
    </xf>
    <xf numFmtId="166" fontId="4" fillId="0" borderId="0" xfId="0" applyFont="1" applyAlignment="1">
      <alignment wrapText="1"/>
    </xf>
    <xf numFmtId="4" fontId="6" fillId="0" borderId="0" xfId="0" applyNumberFormat="1" applyFont="1"/>
    <xf numFmtId="167" fontId="4" fillId="0" borderId="0" xfId="0" applyNumberFormat="1" applyFont="1"/>
    <xf numFmtId="39" fontId="6" fillId="0" borderId="0" xfId="0" applyNumberFormat="1" applyFont="1"/>
    <xf numFmtId="168" fontId="4" fillId="0" borderId="0" xfId="0" applyNumberFormat="1" applyFont="1" applyAlignment="1">
      <alignment horizontal="left"/>
    </xf>
    <xf numFmtId="167" fontId="4" fillId="5" borderId="0" xfId="0" applyNumberFormat="1" applyFont="1" applyFill="1" applyAlignment="1">
      <alignment horizontal="left" vertical="top"/>
    </xf>
    <xf numFmtId="166" fontId="4" fillId="5" borderId="2" xfId="0" applyFont="1" applyFill="1" applyBorder="1" applyAlignment="1">
      <alignment horizontal="left" vertical="top"/>
    </xf>
    <xf numFmtId="166" fontId="4" fillId="5" borderId="1" xfId="0" applyFont="1" applyFill="1" applyBorder="1" applyAlignment="1">
      <alignment horizontal="center" vertical="top"/>
    </xf>
    <xf numFmtId="166" fontId="4" fillId="5" borderId="1" xfId="0" applyFont="1" applyFill="1" applyBorder="1" applyAlignment="1">
      <alignment horizontal="left" vertical="top"/>
    </xf>
    <xf numFmtId="166" fontId="4" fillId="0" borderId="0" xfId="0" applyFont="1" applyAlignment="1">
      <alignment horizontal="center" vertical="top"/>
    </xf>
    <xf numFmtId="166" fontId="4" fillId="5" borderId="2" xfId="0" applyFont="1" applyFill="1" applyBorder="1" applyAlignment="1">
      <alignment vertical="top"/>
    </xf>
    <xf numFmtId="166" fontId="4" fillId="5" borderId="2" xfId="0" applyFont="1" applyFill="1" applyBorder="1"/>
    <xf numFmtId="168" fontId="4" fillId="5" borderId="2" xfId="0" applyNumberFormat="1" applyFont="1" applyFill="1" applyBorder="1"/>
    <xf numFmtId="39" fontId="4" fillId="5" borderId="2" xfId="0" applyNumberFormat="1" applyFont="1" applyFill="1" applyBorder="1"/>
    <xf numFmtId="1" fontId="4" fillId="0" borderId="0" xfId="0" applyNumberFormat="1" applyFont="1"/>
    <xf numFmtId="4" fontId="4" fillId="5" borderId="2" xfId="2" applyNumberFormat="1" applyFont="1" applyFill="1" applyBorder="1" applyAlignment="1" applyProtection="1"/>
    <xf numFmtId="166" fontId="4" fillId="0" borderId="0" xfId="0" quotePrefix="1" applyFont="1" applyAlignment="1">
      <alignment horizontal="left" vertical="top"/>
    </xf>
    <xf numFmtId="166" fontId="4" fillId="0" borderId="0" xfId="0" applyFont="1" applyAlignment="1">
      <alignment horizontal="center" wrapText="1"/>
    </xf>
    <xf numFmtId="167" fontId="4" fillId="0" borderId="0" xfId="0" applyNumberFormat="1" applyFont="1" applyAlignment="1">
      <alignment horizontal="center"/>
    </xf>
  </cellXfs>
  <cellStyles count="3">
    <cellStyle name="Navadno" xfId="0" builtinId="0"/>
    <cellStyle name="Valuta" xfId="1" builtinId="4"/>
    <cellStyle name="Vejica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214593</xdr:colOff>
      <xdr:row>8</xdr:row>
      <xdr:rowOff>123264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4EB7C7F-16B5-49B0-908A-9F7C657CF1E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82093" cy="17369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627A3-BEF2-4074-8D37-5C319D19EFC9}">
  <dimension ref="A1:F51"/>
  <sheetViews>
    <sheetView tabSelected="1" view="pageBreakPreview" zoomScale="85" zoomScaleNormal="100" zoomScaleSheetLayoutView="85" workbookViewId="0">
      <selection activeCell="B41" sqref="B41"/>
    </sheetView>
  </sheetViews>
  <sheetFormatPr defaultRowHeight="15" x14ac:dyDescent="0.2"/>
  <cols>
    <col min="1" max="1" width="3.88671875" customWidth="1"/>
    <col min="2" max="2" width="25" customWidth="1"/>
    <col min="3" max="3" width="35.5546875" customWidth="1"/>
    <col min="4" max="4" width="13.33203125" customWidth="1"/>
  </cols>
  <sheetData>
    <row r="1" spans="1:6" ht="15.75" x14ac:dyDescent="0.25">
      <c r="A1" s="19"/>
      <c r="B1" s="19"/>
      <c r="C1" s="20"/>
      <c r="D1" s="19"/>
      <c r="E1" s="19"/>
      <c r="F1" s="19"/>
    </row>
    <row r="2" spans="1:6" ht="15.75" x14ac:dyDescent="0.25">
      <c r="A2" s="19"/>
      <c r="B2" s="19"/>
      <c r="C2" s="20"/>
      <c r="D2" s="19"/>
      <c r="E2" s="19"/>
      <c r="F2" s="19"/>
    </row>
    <row r="3" spans="1:6" ht="15.75" x14ac:dyDescent="0.25">
      <c r="A3" s="19"/>
      <c r="B3" s="19"/>
      <c r="C3" s="20"/>
      <c r="D3" s="19"/>
      <c r="E3" s="19"/>
      <c r="F3" s="19"/>
    </row>
    <row r="4" spans="1:6" ht="15.75" x14ac:dyDescent="0.25">
      <c r="A4" s="19"/>
      <c r="B4" s="19"/>
      <c r="C4" s="20"/>
      <c r="D4" s="19"/>
      <c r="E4" s="19"/>
      <c r="F4" s="19"/>
    </row>
    <row r="5" spans="1:6" ht="15.75" x14ac:dyDescent="0.25">
      <c r="A5" s="19"/>
      <c r="B5" s="19"/>
      <c r="C5" s="20"/>
      <c r="D5" s="19"/>
      <c r="E5" s="19"/>
      <c r="F5" s="19"/>
    </row>
    <row r="6" spans="1:6" ht="15.75" x14ac:dyDescent="0.25">
      <c r="A6" s="19"/>
      <c r="B6" s="19"/>
      <c r="C6" s="20"/>
      <c r="D6" s="19"/>
      <c r="E6" s="19"/>
      <c r="F6" s="19"/>
    </row>
    <row r="7" spans="1:6" ht="15.75" x14ac:dyDescent="0.25">
      <c r="A7" s="19"/>
      <c r="B7" s="19"/>
      <c r="C7" s="20"/>
      <c r="D7" s="19"/>
      <c r="E7" s="19"/>
      <c r="F7" s="19"/>
    </row>
    <row r="8" spans="1:6" ht="15.75" x14ac:dyDescent="0.25">
      <c r="A8" s="19"/>
      <c r="B8" s="19"/>
      <c r="C8" s="20"/>
      <c r="D8" s="19"/>
      <c r="E8" s="19"/>
      <c r="F8" s="19"/>
    </row>
    <row r="9" spans="1:6" ht="15.75" x14ac:dyDescent="0.25">
      <c r="A9" s="19"/>
      <c r="B9" s="19"/>
      <c r="C9" s="20"/>
      <c r="D9" s="19"/>
      <c r="E9" s="19"/>
      <c r="F9" s="19"/>
    </row>
    <row r="10" spans="1:6" ht="15.75" x14ac:dyDescent="0.25">
      <c r="A10" s="19"/>
      <c r="B10" s="19"/>
      <c r="C10" s="20"/>
      <c r="D10" s="19"/>
      <c r="E10" s="19"/>
      <c r="F10" s="19"/>
    </row>
    <row r="11" spans="1:6" ht="15.75" x14ac:dyDescent="0.25">
      <c r="A11" s="21"/>
      <c r="B11" s="19"/>
      <c r="C11" s="22"/>
      <c r="D11" s="23"/>
      <c r="E11" s="19"/>
      <c r="F11" s="19"/>
    </row>
    <row r="12" spans="1:6" ht="15.75" x14ac:dyDescent="0.25">
      <c r="A12" s="24"/>
      <c r="B12" s="21"/>
      <c r="C12" s="22"/>
      <c r="D12" s="23"/>
      <c r="E12" s="19"/>
      <c r="F12" s="19"/>
    </row>
    <row r="13" spans="1:6" ht="15.75" x14ac:dyDescent="0.25">
      <c r="A13" s="24"/>
      <c r="B13" s="21"/>
      <c r="C13" s="22"/>
      <c r="D13" s="23"/>
      <c r="E13" s="19"/>
      <c r="F13" s="19"/>
    </row>
    <row r="14" spans="1:6" ht="15.75" x14ac:dyDescent="0.25">
      <c r="A14" s="41" t="s">
        <v>107</v>
      </c>
      <c r="C14" s="46"/>
      <c r="D14" s="43"/>
      <c r="E14" s="43"/>
      <c r="F14" s="43"/>
    </row>
    <row r="15" spans="1:6" ht="15.75" x14ac:dyDescent="0.25">
      <c r="A15" s="42" t="s">
        <v>174</v>
      </c>
      <c r="C15" s="43"/>
      <c r="D15" s="43"/>
      <c r="E15" s="43"/>
      <c r="F15" s="43"/>
    </row>
    <row r="16" spans="1:6" ht="15.75" x14ac:dyDescent="0.25">
      <c r="A16" s="44"/>
      <c r="B16" s="43"/>
      <c r="C16" s="47"/>
      <c r="D16" s="48"/>
      <c r="E16" s="43"/>
      <c r="F16" s="43"/>
    </row>
    <row r="17" spans="1:6" ht="15.75" x14ac:dyDescent="0.25">
      <c r="A17" s="44"/>
      <c r="B17" s="43"/>
      <c r="C17" s="47"/>
      <c r="D17" s="48"/>
      <c r="E17" s="43"/>
      <c r="F17" s="43"/>
    </row>
    <row r="18" spans="1:6" ht="15.75" x14ac:dyDescent="0.25">
      <c r="A18" s="45" t="s">
        <v>138</v>
      </c>
      <c r="B18" s="45"/>
      <c r="C18" s="49"/>
      <c r="D18" s="50"/>
      <c r="E18" s="43"/>
      <c r="F18" s="43"/>
    </row>
    <row r="19" spans="1:6" ht="15.75" x14ac:dyDescent="0.25">
      <c r="A19" s="44"/>
      <c r="B19" s="43"/>
      <c r="C19" s="47"/>
      <c r="D19" s="48"/>
      <c r="E19" s="43"/>
      <c r="F19" s="43"/>
    </row>
    <row r="20" spans="1:6" ht="15.75" x14ac:dyDescent="0.25">
      <c r="A20" s="51" t="s">
        <v>139</v>
      </c>
      <c r="B20" s="52" t="s">
        <v>43</v>
      </c>
      <c r="C20" s="53"/>
      <c r="D20" s="54">
        <f>'Pripravljalna dela'!F19</f>
        <v>900</v>
      </c>
      <c r="E20" s="43"/>
      <c r="F20" s="43"/>
    </row>
    <row r="21" spans="1:6" ht="15.75" x14ac:dyDescent="0.25">
      <c r="A21" s="44"/>
      <c r="B21" s="55"/>
      <c r="C21" s="56"/>
      <c r="D21" s="57"/>
      <c r="E21" s="43"/>
      <c r="F21" s="43"/>
    </row>
    <row r="22" spans="1:6" ht="15.75" x14ac:dyDescent="0.25">
      <c r="A22" s="51" t="s">
        <v>152</v>
      </c>
      <c r="B22" s="52" t="s">
        <v>91</v>
      </c>
      <c r="C22" s="53"/>
      <c r="D22" s="54">
        <f>'VOD 1'!F204</f>
        <v>850</v>
      </c>
      <c r="E22" s="43"/>
      <c r="F22" s="43"/>
    </row>
    <row r="23" spans="1:6" ht="15.75" x14ac:dyDescent="0.25">
      <c r="A23" s="44"/>
      <c r="B23" s="55"/>
      <c r="C23" s="56"/>
      <c r="D23" s="57"/>
      <c r="E23" s="43"/>
      <c r="F23" s="43"/>
    </row>
    <row r="24" spans="1:6" ht="15.75" x14ac:dyDescent="0.25">
      <c r="A24" s="51" t="s">
        <v>140</v>
      </c>
      <c r="B24" s="52" t="s">
        <v>39</v>
      </c>
      <c r="C24" s="53"/>
      <c r="D24" s="54">
        <f>'Zaključna dela'!F30</f>
        <v>1450</v>
      </c>
      <c r="E24" s="43"/>
      <c r="F24" s="43"/>
    </row>
    <row r="25" spans="1:6" ht="15.75" x14ac:dyDescent="0.25">
      <c r="A25" s="44"/>
      <c r="B25" s="55"/>
      <c r="C25" s="56"/>
      <c r="D25" s="57"/>
      <c r="E25" s="43"/>
      <c r="F25" s="43"/>
    </row>
    <row r="26" spans="1:6" ht="15.75" x14ac:dyDescent="0.25">
      <c r="A26" s="51" t="s">
        <v>141</v>
      </c>
      <c r="B26" s="52" t="s">
        <v>180</v>
      </c>
      <c r="C26" s="53"/>
      <c r="D26" s="54">
        <f>ROUND((D24+D22+D20)*0.1,2)</f>
        <v>320</v>
      </c>
      <c r="E26" s="43"/>
      <c r="F26" s="43"/>
    </row>
    <row r="27" spans="1:6" ht="15.75" x14ac:dyDescent="0.25">
      <c r="A27" s="44"/>
      <c r="B27" s="43"/>
      <c r="C27" s="47"/>
      <c r="D27" s="59"/>
      <c r="E27" s="43"/>
      <c r="F27" s="43"/>
    </row>
    <row r="28" spans="1:6" ht="15.75" x14ac:dyDescent="0.25">
      <c r="A28" s="68" t="s">
        <v>175</v>
      </c>
      <c r="B28" s="66"/>
      <c r="C28" s="66"/>
      <c r="D28" s="61">
        <f>D26+D24+D22+D20</f>
        <v>3520</v>
      </c>
      <c r="E28" s="43"/>
      <c r="F28" s="43"/>
    </row>
    <row r="29" spans="1:6" ht="15.75" x14ac:dyDescent="0.25">
      <c r="A29" s="43"/>
      <c r="B29" s="47"/>
      <c r="C29" s="47"/>
      <c r="D29" s="48"/>
      <c r="E29" s="43"/>
      <c r="F29" s="43"/>
    </row>
    <row r="30" spans="1:6" ht="15.75" x14ac:dyDescent="0.25">
      <c r="A30" s="69" t="s">
        <v>177</v>
      </c>
      <c r="B30" s="60"/>
      <c r="C30" s="60"/>
      <c r="D30" s="54">
        <f>ROUND(D28*0.22,2)</f>
        <v>774.4</v>
      </c>
      <c r="E30" s="43"/>
      <c r="F30" s="43"/>
    </row>
    <row r="31" spans="1:6" ht="15.75" x14ac:dyDescent="0.25">
      <c r="A31" s="43"/>
      <c r="B31" s="47"/>
      <c r="C31" s="47"/>
      <c r="D31" s="48"/>
      <c r="E31" s="43"/>
      <c r="F31" s="43"/>
    </row>
    <row r="32" spans="1:6" ht="15.75" x14ac:dyDescent="0.25">
      <c r="A32" s="68" t="s">
        <v>176</v>
      </c>
      <c r="B32" s="67"/>
      <c r="C32" s="67"/>
      <c r="D32" s="61">
        <f>D28+D30</f>
        <v>4294.3999999999996</v>
      </c>
      <c r="E32" s="43"/>
      <c r="F32" s="43"/>
    </row>
    <row r="33" spans="1:6" ht="15.75" x14ac:dyDescent="0.25">
      <c r="A33" s="43"/>
      <c r="B33" s="43"/>
      <c r="C33" s="47"/>
      <c r="D33" s="43"/>
      <c r="E33" s="43"/>
      <c r="F33" s="43"/>
    </row>
    <row r="34" spans="1:6" ht="15.75" x14ac:dyDescent="0.25">
      <c r="A34" s="43"/>
      <c r="B34" s="43"/>
      <c r="C34" s="47"/>
      <c r="D34" s="43"/>
      <c r="E34" s="43"/>
      <c r="F34" s="43"/>
    </row>
    <row r="35" spans="1:6" ht="15.75" x14ac:dyDescent="0.25">
      <c r="A35" s="43"/>
      <c r="B35" s="62" t="s">
        <v>178</v>
      </c>
      <c r="C35" s="47"/>
      <c r="D35" s="43"/>
      <c r="E35" s="43"/>
      <c r="F35" s="43"/>
    </row>
    <row r="36" spans="1:6" ht="15.75" x14ac:dyDescent="0.25">
      <c r="A36" s="43"/>
      <c r="B36" s="62"/>
      <c r="C36" s="47"/>
      <c r="D36" s="43"/>
      <c r="E36" s="43"/>
      <c r="F36" s="43"/>
    </row>
    <row r="37" spans="1:6" ht="15.75" x14ac:dyDescent="0.25">
      <c r="A37" s="43"/>
      <c r="B37" s="43" t="s">
        <v>179</v>
      </c>
      <c r="C37" s="47"/>
      <c r="D37" s="43"/>
      <c r="E37" s="43"/>
      <c r="F37" s="43"/>
    </row>
    <row r="38" spans="1:6" ht="15.75" x14ac:dyDescent="0.25">
      <c r="A38" s="43"/>
      <c r="C38" s="47"/>
      <c r="D38" s="43"/>
      <c r="E38" s="43"/>
      <c r="F38" s="43"/>
    </row>
    <row r="39" spans="1:6" ht="15.75" x14ac:dyDescent="0.25">
      <c r="A39" s="58"/>
      <c r="B39" s="43"/>
      <c r="C39" s="47"/>
      <c r="D39" s="43"/>
      <c r="E39" s="43"/>
      <c r="F39" s="43"/>
    </row>
    <row r="40" spans="1:6" ht="15.75" x14ac:dyDescent="0.25">
      <c r="A40" s="58"/>
      <c r="B40" s="63" t="s">
        <v>142</v>
      </c>
      <c r="C40" s="47"/>
      <c r="D40" s="43"/>
      <c r="E40" s="43"/>
      <c r="F40" s="43"/>
    </row>
    <row r="41" spans="1:6" ht="15.75" x14ac:dyDescent="0.25">
      <c r="A41" s="58"/>
      <c r="B41" s="64"/>
      <c r="C41" s="47" t="s">
        <v>143</v>
      </c>
      <c r="D41" s="43"/>
      <c r="E41" s="43"/>
      <c r="F41" s="43"/>
    </row>
    <row r="42" spans="1:6" ht="15.75" x14ac:dyDescent="0.25">
      <c r="A42" s="43"/>
      <c r="B42" s="63"/>
      <c r="C42" s="47"/>
      <c r="D42" s="43"/>
      <c r="E42" s="43"/>
      <c r="F42" s="43"/>
    </row>
    <row r="43" spans="1:6" ht="15.75" x14ac:dyDescent="0.25">
      <c r="A43" s="43"/>
      <c r="B43" s="63" t="s">
        <v>144</v>
      </c>
      <c r="C43" s="47"/>
      <c r="D43" s="43"/>
      <c r="E43" s="43"/>
      <c r="F43" s="43"/>
    </row>
    <row r="44" spans="1:6" ht="15.75" x14ac:dyDescent="0.25">
      <c r="A44" s="43"/>
      <c r="B44" s="64"/>
      <c r="C44" s="47"/>
      <c r="D44" s="43"/>
      <c r="E44" s="43"/>
      <c r="F44" s="43"/>
    </row>
    <row r="45" spans="1:6" ht="15.75" x14ac:dyDescent="0.25">
      <c r="A45" s="43"/>
      <c r="B45" s="63"/>
      <c r="C45" s="47"/>
      <c r="D45" s="43"/>
      <c r="E45" s="43"/>
      <c r="F45" s="43"/>
    </row>
    <row r="46" spans="1:6" ht="15.75" x14ac:dyDescent="0.25">
      <c r="A46" s="43"/>
      <c r="B46" s="63" t="s">
        <v>145</v>
      </c>
      <c r="C46" s="47"/>
      <c r="D46" s="43"/>
      <c r="E46" s="43"/>
      <c r="F46" s="43"/>
    </row>
    <row r="47" spans="1:6" ht="15.75" x14ac:dyDescent="0.25">
      <c r="A47" s="43"/>
      <c r="B47" s="64"/>
      <c r="C47" s="47" t="s">
        <v>146</v>
      </c>
      <c r="D47" s="65"/>
      <c r="E47" s="43"/>
      <c r="F47" s="43"/>
    </row>
    <row r="48" spans="1:6" ht="15.75" x14ac:dyDescent="0.25">
      <c r="A48" s="19"/>
      <c r="B48" s="19"/>
      <c r="C48" s="20"/>
      <c r="D48" s="19"/>
      <c r="E48" s="19"/>
      <c r="F48" s="19"/>
    </row>
    <row r="49" spans="1:6" ht="15.75" x14ac:dyDescent="0.25">
      <c r="A49" s="19"/>
      <c r="B49" s="19"/>
      <c r="C49" s="20"/>
      <c r="D49" s="19"/>
      <c r="E49" s="19"/>
      <c r="F49" s="19"/>
    </row>
    <row r="50" spans="1:6" ht="15.75" x14ac:dyDescent="0.25">
      <c r="A50" s="19"/>
      <c r="B50" s="19"/>
      <c r="C50" s="20"/>
      <c r="D50" s="19"/>
      <c r="E50" s="19"/>
      <c r="F50" s="19"/>
    </row>
    <row r="51" spans="1:6" ht="15.75" x14ac:dyDescent="0.25">
      <c r="A51" s="19"/>
      <c r="B51" s="19"/>
      <c r="C51" s="20"/>
      <c r="D51" s="19"/>
      <c r="E51" s="19"/>
      <c r="F51" s="19"/>
    </row>
  </sheetData>
  <sheetProtection sheet="1" selectLockedCells="1"/>
  <pageMargins left="0.98425196850393704" right="0.78740157480314965" top="0.98425196850393704" bottom="0.78740157480314965" header="0.31496062992125984" footer="0.31496062992125984"/>
  <pageSetup paperSize="9" scale="83" orientation="portrait" horizontalDpi="4294967293" verticalDpi="4294967293" r:id="rId1"/>
  <colBreaks count="1" manualBreakCount="1">
    <brk id="4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DD921-3E3C-4543-B578-C79595C474B0}">
  <dimension ref="A1:G89"/>
  <sheetViews>
    <sheetView view="pageBreakPreview" zoomScaleNormal="100" zoomScaleSheetLayoutView="100" workbookViewId="0">
      <selection activeCell="E5" sqref="E5"/>
    </sheetView>
  </sheetViews>
  <sheetFormatPr defaultColWidth="9.77734375" defaultRowHeight="12.75" x14ac:dyDescent="0.2"/>
  <cols>
    <col min="1" max="1" width="3.88671875" style="2" customWidth="1"/>
    <col min="2" max="2" width="31.6640625" style="1" customWidth="1"/>
    <col min="3" max="3" width="4.44140625" style="7" customWidth="1"/>
    <col min="4" max="4" width="6.6640625" style="27" customWidth="1"/>
    <col min="5" max="6" width="8.88671875" style="16" customWidth="1"/>
    <col min="7" max="8" width="9.77734375" style="1"/>
    <col min="9" max="9" width="12.33203125" style="1" customWidth="1"/>
    <col min="10" max="16384" width="9.77734375" style="1"/>
  </cols>
  <sheetData>
    <row r="1" spans="1:6" x14ac:dyDescent="0.2">
      <c r="A1" s="73" t="s">
        <v>147</v>
      </c>
      <c r="B1" s="74" t="s">
        <v>184</v>
      </c>
      <c r="C1" s="73" t="s">
        <v>148</v>
      </c>
      <c r="D1" s="75" t="s">
        <v>149</v>
      </c>
      <c r="E1" s="75" t="s">
        <v>150</v>
      </c>
      <c r="F1" s="76" t="s">
        <v>151</v>
      </c>
    </row>
    <row r="2" spans="1:6" x14ac:dyDescent="0.2">
      <c r="A2" s="7"/>
      <c r="B2" s="17"/>
      <c r="D2" s="77"/>
      <c r="E2" s="77"/>
      <c r="F2" s="77"/>
    </row>
    <row r="3" spans="1:6" x14ac:dyDescent="0.2">
      <c r="A3" s="78" t="s">
        <v>139</v>
      </c>
      <c r="B3" s="70" t="s">
        <v>181</v>
      </c>
      <c r="C3" s="79"/>
      <c r="D3" s="80"/>
      <c r="E3" s="81"/>
      <c r="F3" s="82"/>
    </row>
    <row r="5" spans="1:6" ht="127.5" x14ac:dyDescent="0.2">
      <c r="A5" s="5">
        <v>1</v>
      </c>
      <c r="B5" s="6" t="s">
        <v>19</v>
      </c>
      <c r="C5" s="7" t="s">
        <v>8</v>
      </c>
      <c r="D5" s="27">
        <v>1</v>
      </c>
      <c r="E5" s="90">
        <v>0</v>
      </c>
      <c r="F5" s="83">
        <f>ROUND(E5*D5,2)</f>
        <v>0</v>
      </c>
    </row>
    <row r="6" spans="1:6" x14ac:dyDescent="0.2">
      <c r="F6" s="83"/>
    </row>
    <row r="7" spans="1:6" ht="127.5" x14ac:dyDescent="0.2">
      <c r="A7" s="5">
        <v>2</v>
      </c>
      <c r="B7" s="6" t="s">
        <v>62</v>
      </c>
      <c r="C7" s="7" t="s">
        <v>8</v>
      </c>
      <c r="D7" s="27">
        <v>1</v>
      </c>
      <c r="E7" s="90">
        <v>0</v>
      </c>
      <c r="F7" s="83">
        <f t="shared" ref="F7:F17" si="0">ROUND(E7*D7,2)</f>
        <v>0</v>
      </c>
    </row>
    <row r="8" spans="1:6" x14ac:dyDescent="0.2">
      <c r="A8" s="5"/>
      <c r="B8" s="6"/>
      <c r="E8" s="83"/>
      <c r="F8" s="83"/>
    </row>
    <row r="9" spans="1:6" x14ac:dyDescent="0.2">
      <c r="A9" s="5">
        <v>3</v>
      </c>
      <c r="B9" s="2" t="s">
        <v>79</v>
      </c>
      <c r="E9" s="27"/>
      <c r="F9" s="83"/>
    </row>
    <row r="10" spans="1:6" x14ac:dyDescent="0.2">
      <c r="A10" s="5"/>
      <c r="B10" s="2" t="s">
        <v>80</v>
      </c>
      <c r="E10" s="27"/>
      <c r="F10" s="83"/>
    </row>
    <row r="11" spans="1:6" x14ac:dyDescent="0.2">
      <c r="A11" s="5"/>
      <c r="B11" s="2" t="s">
        <v>121</v>
      </c>
      <c r="C11" s="7" t="s">
        <v>0</v>
      </c>
      <c r="D11" s="27">
        <v>1</v>
      </c>
      <c r="E11" s="27">
        <v>500</v>
      </c>
      <c r="F11" s="83">
        <f t="shared" si="0"/>
        <v>500</v>
      </c>
    </row>
    <row r="12" spans="1:6" x14ac:dyDescent="0.2">
      <c r="F12" s="83"/>
    </row>
    <row r="13" spans="1:6" x14ac:dyDescent="0.2">
      <c r="A13" s="10">
        <v>4</v>
      </c>
      <c r="B13" s="2" t="s">
        <v>33</v>
      </c>
      <c r="F13" s="83"/>
    </row>
    <row r="14" spans="1:6" x14ac:dyDescent="0.2">
      <c r="A14" s="10"/>
      <c r="B14" s="2" t="s">
        <v>12</v>
      </c>
      <c r="F14" s="83"/>
    </row>
    <row r="15" spans="1:6" x14ac:dyDescent="0.2">
      <c r="B15" s="2" t="s">
        <v>122</v>
      </c>
      <c r="C15" s="7" t="s">
        <v>8</v>
      </c>
      <c r="D15" s="27">
        <v>1</v>
      </c>
      <c r="E15" s="16">
        <v>400</v>
      </c>
      <c r="F15" s="83">
        <f t="shared" si="0"/>
        <v>400</v>
      </c>
    </row>
    <row r="16" spans="1:6" x14ac:dyDescent="0.2">
      <c r="B16" s="2"/>
      <c r="F16" s="83"/>
    </row>
    <row r="17" spans="1:7" ht="38.25" x14ac:dyDescent="0.2">
      <c r="A17" s="5">
        <v>5</v>
      </c>
      <c r="B17" s="11" t="s">
        <v>108</v>
      </c>
      <c r="C17" s="7" t="s">
        <v>8</v>
      </c>
      <c r="D17" s="27">
        <v>6</v>
      </c>
      <c r="E17" s="91">
        <v>0</v>
      </c>
      <c r="F17" s="83">
        <f t="shared" si="0"/>
        <v>0</v>
      </c>
    </row>
    <row r="19" spans="1:7" s="12" customFormat="1" x14ac:dyDescent="0.2">
      <c r="A19" s="86"/>
      <c r="B19" s="86" t="s">
        <v>182</v>
      </c>
      <c r="C19" s="87"/>
      <c r="D19" s="88"/>
      <c r="E19" s="89"/>
      <c r="F19" s="89">
        <f>SUM(F1:F17)</f>
        <v>900</v>
      </c>
    </row>
    <row r="20" spans="1:7" s="12" customFormat="1" x14ac:dyDescent="0.2">
      <c r="A20" s="13"/>
      <c r="B20" s="13"/>
      <c r="C20" s="29"/>
      <c r="D20" s="84"/>
      <c r="E20" s="30"/>
      <c r="F20" s="30"/>
    </row>
    <row r="21" spans="1:7" x14ac:dyDescent="0.2">
      <c r="A21" s="13"/>
    </row>
    <row r="26" spans="1:7" x14ac:dyDescent="0.2">
      <c r="G26" s="14"/>
    </row>
    <row r="27" spans="1:7" x14ac:dyDescent="0.2">
      <c r="G27" s="14"/>
    </row>
    <row r="28" spans="1:7" x14ac:dyDescent="0.2">
      <c r="G28" s="14"/>
    </row>
    <row r="31" spans="1:7" x14ac:dyDescent="0.2">
      <c r="G31" s="14"/>
    </row>
    <row r="32" spans="1:7" x14ac:dyDescent="0.2">
      <c r="G32" s="14"/>
    </row>
    <row r="33" spans="7:7" x14ac:dyDescent="0.2">
      <c r="G33" s="14"/>
    </row>
    <row r="34" spans="7:7" x14ac:dyDescent="0.2">
      <c r="G34" s="14"/>
    </row>
    <row r="35" spans="7:7" x14ac:dyDescent="0.2">
      <c r="G35" s="14"/>
    </row>
    <row r="77" spans="7:7" x14ac:dyDescent="0.2">
      <c r="G77" s="14"/>
    </row>
    <row r="82" spans="7:7" x14ac:dyDescent="0.2">
      <c r="G82" s="14"/>
    </row>
    <row r="83" spans="7:7" x14ac:dyDescent="0.2">
      <c r="G83" s="14"/>
    </row>
    <row r="84" spans="7:7" x14ac:dyDescent="0.2">
      <c r="G84" s="14"/>
    </row>
    <row r="85" spans="7:7" x14ac:dyDescent="0.2">
      <c r="G85" s="14"/>
    </row>
    <row r="86" spans="7:7" x14ac:dyDescent="0.2">
      <c r="G86" s="14"/>
    </row>
    <row r="87" spans="7:7" x14ac:dyDescent="0.2">
      <c r="G87" s="14"/>
    </row>
    <row r="88" spans="7:7" x14ac:dyDescent="0.2">
      <c r="G88" s="14"/>
    </row>
    <row r="89" spans="7:7" x14ac:dyDescent="0.2">
      <c r="G89" s="14"/>
    </row>
  </sheetData>
  <sheetProtection sheet="1" objects="1" scenarios="1" selectLockedCells="1"/>
  <phoneticPr fontId="2" type="noConversion"/>
  <pageMargins left="0.98425196850393704" right="0.78740157480314965" top="0.98425196850393704" bottom="0.78740157480314965" header="0" footer="0"/>
  <pageSetup paperSize="9" orientation="portrait" r:id="rId1"/>
  <headerFooter alignWithMargins="0">
    <oddHeader>&amp;C&amp;"Arial Narrow,Navadno"&amp;8VODOVODNI SISTEM ŠEMPETER
- SKLOP 2 – VODOVOD LIKOVIČ&amp;R&amp;"Arial Narrow,Navadno"&amp;8Št.projekta:  38/2021</oddHeader>
    <oddFooter>&amp;C&amp;P</oddFooter>
  </headerFooter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43C5D-8BA9-499D-B8CE-3044C9235A31}">
  <dimension ref="A1:AP207"/>
  <sheetViews>
    <sheetView view="pageBreakPreview" zoomScaleNormal="100" zoomScaleSheetLayoutView="100" workbookViewId="0">
      <selection activeCell="E8" sqref="E8"/>
    </sheetView>
  </sheetViews>
  <sheetFormatPr defaultColWidth="9.77734375" defaultRowHeight="12.75" x14ac:dyDescent="0.2"/>
  <cols>
    <col min="1" max="1" width="3.88671875" style="25" customWidth="1"/>
    <col min="2" max="2" width="31.6640625" style="93" customWidth="1"/>
    <col min="3" max="3" width="4.44140625" style="7" customWidth="1"/>
    <col min="4" max="4" width="6.6640625" style="1" customWidth="1"/>
    <col min="5" max="5" width="8.88671875" style="1" customWidth="1"/>
    <col min="6" max="6" width="8.88671875" style="16" customWidth="1"/>
    <col min="7" max="8" width="9.77734375" style="1"/>
    <col min="9" max="9" width="12.33203125" style="1" customWidth="1"/>
    <col min="10" max="16384" width="9.77734375" style="1"/>
  </cols>
  <sheetData>
    <row r="1" spans="1:6" x14ac:dyDescent="0.2">
      <c r="A1" s="105" t="s">
        <v>147</v>
      </c>
      <c r="B1" s="106" t="s">
        <v>184</v>
      </c>
      <c r="C1" s="73" t="s">
        <v>148</v>
      </c>
      <c r="D1" s="75" t="s">
        <v>149</v>
      </c>
      <c r="E1" s="75" t="s">
        <v>150</v>
      </c>
      <c r="F1" s="76" t="s">
        <v>151</v>
      </c>
    </row>
    <row r="2" spans="1:6" x14ac:dyDescent="0.2">
      <c r="A2" s="107"/>
      <c r="B2" s="107"/>
      <c r="D2" s="77"/>
      <c r="E2" s="77"/>
      <c r="F2" s="77"/>
    </row>
    <row r="3" spans="1:6" x14ac:dyDescent="0.2">
      <c r="A3" s="103" t="s">
        <v>152</v>
      </c>
      <c r="B3" s="103" t="s">
        <v>183</v>
      </c>
      <c r="C3" s="79"/>
      <c r="D3" s="85"/>
      <c r="E3" s="71"/>
      <c r="F3" s="81"/>
    </row>
    <row r="4" spans="1:6" x14ac:dyDescent="0.2">
      <c r="A4" s="5"/>
      <c r="D4" s="14"/>
      <c r="E4" s="4"/>
    </row>
    <row r="5" spans="1:6" x14ac:dyDescent="0.2">
      <c r="A5" s="103"/>
      <c r="B5" s="97" t="s">
        <v>26</v>
      </c>
      <c r="C5" s="79"/>
      <c r="D5" s="85"/>
      <c r="E5" s="71"/>
      <c r="F5" s="81"/>
    </row>
    <row r="6" spans="1:6" x14ac:dyDescent="0.2">
      <c r="A6" s="5"/>
      <c r="D6" s="14"/>
      <c r="E6" s="4"/>
    </row>
    <row r="7" spans="1:6" x14ac:dyDescent="0.2">
      <c r="A7" s="5">
        <v>1</v>
      </c>
      <c r="B7" s="25" t="s">
        <v>94</v>
      </c>
    </row>
    <row r="8" spans="1:6" x14ac:dyDescent="0.2">
      <c r="A8" s="5"/>
      <c r="B8" s="25" t="s">
        <v>20</v>
      </c>
      <c r="C8" s="7" t="s">
        <v>1</v>
      </c>
      <c r="D8" s="14">
        <v>390</v>
      </c>
      <c r="E8" s="39">
        <v>0</v>
      </c>
      <c r="F8" s="16">
        <f>ROUND(E8*D8,2)</f>
        <v>0</v>
      </c>
    </row>
    <row r="9" spans="1:6" x14ac:dyDescent="0.2">
      <c r="D9" s="14"/>
      <c r="E9" s="4"/>
    </row>
    <row r="10" spans="1:6" x14ac:dyDescent="0.2">
      <c r="A10" s="5">
        <v>2</v>
      </c>
      <c r="B10" s="25" t="s">
        <v>41</v>
      </c>
    </row>
    <row r="11" spans="1:6" x14ac:dyDescent="0.2">
      <c r="A11" s="5"/>
      <c r="B11" s="25" t="s">
        <v>42</v>
      </c>
      <c r="C11" s="7" t="s">
        <v>0</v>
      </c>
      <c r="D11" s="14">
        <v>22</v>
      </c>
      <c r="E11" s="39">
        <v>0</v>
      </c>
      <c r="F11" s="16">
        <f t="shared" ref="F9:F35" si="0">ROUND(E11*D11,2)</f>
        <v>0</v>
      </c>
    </row>
    <row r="12" spans="1:6" x14ac:dyDescent="0.2">
      <c r="A12" s="5"/>
      <c r="B12" s="25"/>
      <c r="D12" s="14"/>
      <c r="E12" s="4"/>
    </row>
    <row r="13" spans="1:6" x14ac:dyDescent="0.2">
      <c r="A13" s="5">
        <v>3</v>
      </c>
      <c r="B13" s="25" t="s">
        <v>87</v>
      </c>
    </row>
    <row r="14" spans="1:6" x14ac:dyDescent="0.2">
      <c r="A14" s="5"/>
      <c r="B14" s="25" t="s">
        <v>70</v>
      </c>
    </row>
    <row r="15" spans="1:6" x14ac:dyDescent="0.2">
      <c r="A15" s="5"/>
      <c r="B15" s="25" t="s">
        <v>71</v>
      </c>
      <c r="C15" s="7" t="s">
        <v>1</v>
      </c>
      <c r="D15" s="14">
        <v>400</v>
      </c>
      <c r="E15" s="39">
        <v>0</v>
      </c>
      <c r="F15" s="16">
        <f t="shared" si="0"/>
        <v>0</v>
      </c>
    </row>
    <row r="16" spans="1:6" x14ac:dyDescent="0.2">
      <c r="A16" s="5"/>
      <c r="B16" s="25"/>
      <c r="D16" s="14"/>
      <c r="E16" s="4"/>
    </row>
    <row r="17" spans="1:7" ht="63.75" x14ac:dyDescent="0.2">
      <c r="A17" s="5">
        <v>4</v>
      </c>
      <c r="B17" s="6" t="s">
        <v>161</v>
      </c>
      <c r="C17" s="7" t="s">
        <v>2</v>
      </c>
      <c r="D17" s="14">
        <v>685</v>
      </c>
      <c r="E17" s="39">
        <v>0</v>
      </c>
      <c r="F17" s="16">
        <f t="shared" si="0"/>
        <v>0</v>
      </c>
    </row>
    <row r="18" spans="1:7" x14ac:dyDescent="0.2">
      <c r="A18" s="5"/>
      <c r="B18" s="25"/>
      <c r="D18" s="14"/>
      <c r="E18" s="4"/>
    </row>
    <row r="19" spans="1:7" s="26" customFormat="1" x14ac:dyDescent="0.2">
      <c r="A19" s="5">
        <v>5</v>
      </c>
      <c r="B19" s="25" t="s">
        <v>173</v>
      </c>
      <c r="C19" s="7" t="s">
        <v>3</v>
      </c>
      <c r="D19" s="102">
        <v>6</v>
      </c>
      <c r="E19" s="39">
        <v>0</v>
      </c>
      <c r="F19" s="16">
        <f t="shared" si="0"/>
        <v>0</v>
      </c>
    </row>
    <row r="20" spans="1:7" x14ac:dyDescent="0.2">
      <c r="A20" s="5"/>
      <c r="B20" s="25"/>
    </row>
    <row r="21" spans="1:7" x14ac:dyDescent="0.2">
      <c r="A21" s="5">
        <v>6</v>
      </c>
      <c r="B21" s="25" t="s">
        <v>95</v>
      </c>
    </row>
    <row r="22" spans="1:7" x14ac:dyDescent="0.2">
      <c r="A22" s="5"/>
      <c r="B22" s="25" t="s">
        <v>119</v>
      </c>
      <c r="D22" s="14"/>
      <c r="E22" s="4"/>
    </row>
    <row r="23" spans="1:7" x14ac:dyDescent="0.2">
      <c r="A23" s="5"/>
      <c r="B23" s="25" t="s">
        <v>24</v>
      </c>
      <c r="C23" s="7" t="s">
        <v>3</v>
      </c>
      <c r="D23" s="14">
        <f>685*0.3</f>
        <v>205.5</v>
      </c>
      <c r="E23" s="39">
        <v>0</v>
      </c>
      <c r="F23" s="16">
        <f t="shared" si="0"/>
        <v>0</v>
      </c>
    </row>
    <row r="24" spans="1:7" x14ac:dyDescent="0.2">
      <c r="A24" s="5"/>
      <c r="B24" s="25"/>
      <c r="D24" s="14"/>
      <c r="E24" s="4"/>
    </row>
    <row r="26" spans="1:7" s="15" customFormat="1" ht="51" x14ac:dyDescent="0.2">
      <c r="A26" s="5">
        <v>7</v>
      </c>
      <c r="B26" s="6" t="s">
        <v>123</v>
      </c>
      <c r="C26" s="7" t="s">
        <v>8</v>
      </c>
      <c r="D26" s="3">
        <v>1</v>
      </c>
      <c r="E26" s="8">
        <v>350</v>
      </c>
      <c r="F26" s="16">
        <f t="shared" si="0"/>
        <v>350</v>
      </c>
    </row>
    <row r="27" spans="1:7" x14ac:dyDescent="0.2">
      <c r="A27" s="5"/>
      <c r="B27" s="25"/>
      <c r="D27" s="14"/>
      <c r="E27" s="8"/>
    </row>
    <row r="28" spans="1:7" x14ac:dyDescent="0.2">
      <c r="A28" s="5">
        <v>8</v>
      </c>
      <c r="B28" s="25" t="s">
        <v>21</v>
      </c>
    </row>
    <row r="29" spans="1:7" x14ac:dyDescent="0.2">
      <c r="A29" s="5"/>
      <c r="B29" s="25" t="s">
        <v>22</v>
      </c>
    </row>
    <row r="30" spans="1:7" x14ac:dyDescent="0.2">
      <c r="A30" s="5"/>
      <c r="B30" s="25" t="s">
        <v>23</v>
      </c>
      <c r="C30" s="7" t="s">
        <v>3</v>
      </c>
      <c r="D30" s="14">
        <v>3</v>
      </c>
      <c r="E30" s="39">
        <v>0</v>
      </c>
      <c r="F30" s="16">
        <f t="shared" si="0"/>
        <v>0</v>
      </c>
    </row>
    <row r="31" spans="1:7" x14ac:dyDescent="0.2">
      <c r="A31" s="5"/>
      <c r="B31" s="6"/>
      <c r="D31" s="3"/>
      <c r="E31" s="8"/>
    </row>
    <row r="32" spans="1:7" x14ac:dyDescent="0.2">
      <c r="A32" s="5">
        <v>9</v>
      </c>
      <c r="B32" s="25" t="s">
        <v>66</v>
      </c>
      <c r="D32" s="9"/>
      <c r="E32" s="16"/>
      <c r="G32" s="14"/>
    </row>
    <row r="33" spans="1:10" x14ac:dyDescent="0.2">
      <c r="A33" s="5"/>
      <c r="B33" s="25" t="s">
        <v>96</v>
      </c>
      <c r="D33" s="9"/>
      <c r="E33" s="16"/>
      <c r="G33" s="14"/>
    </row>
    <row r="34" spans="1:10" x14ac:dyDescent="0.2">
      <c r="A34" s="5"/>
      <c r="B34" s="25" t="s">
        <v>67</v>
      </c>
      <c r="D34" s="9"/>
      <c r="E34" s="16"/>
      <c r="G34" s="14"/>
    </row>
    <row r="35" spans="1:10" x14ac:dyDescent="0.2">
      <c r="A35" s="5"/>
      <c r="B35" s="25" t="s">
        <v>162</v>
      </c>
      <c r="C35" s="7" t="s">
        <v>8</v>
      </c>
      <c r="D35" s="3">
        <v>1</v>
      </c>
      <c r="E35" s="16">
        <v>500</v>
      </c>
      <c r="F35" s="16">
        <f t="shared" si="0"/>
        <v>500</v>
      </c>
      <c r="G35" s="14"/>
    </row>
    <row r="36" spans="1:10" x14ac:dyDescent="0.2">
      <c r="A36" s="5"/>
      <c r="B36" s="25"/>
      <c r="D36" s="14"/>
      <c r="E36" s="4"/>
    </row>
    <row r="37" spans="1:10" x14ac:dyDescent="0.2">
      <c r="A37" s="104"/>
      <c r="B37" s="108" t="s">
        <v>25</v>
      </c>
      <c r="C37" s="87"/>
      <c r="D37" s="110"/>
      <c r="E37" s="111"/>
      <c r="F37" s="89">
        <f>SUM(F8:F36)</f>
        <v>850</v>
      </c>
    </row>
    <row r="39" spans="1:10" x14ac:dyDescent="0.2">
      <c r="A39" s="92"/>
      <c r="B39" s="97" t="s">
        <v>27</v>
      </c>
      <c r="C39" s="79"/>
      <c r="D39" s="85"/>
      <c r="E39" s="71"/>
      <c r="F39" s="81"/>
      <c r="J39" s="17"/>
    </row>
    <row r="40" spans="1:10" x14ac:dyDescent="0.2">
      <c r="D40" s="14"/>
      <c r="E40" s="4"/>
      <c r="J40" s="17"/>
    </row>
    <row r="41" spans="1:10" ht="51" x14ac:dyDescent="0.2">
      <c r="B41" s="38" t="s">
        <v>187</v>
      </c>
      <c r="D41" s="3"/>
      <c r="E41" s="4"/>
      <c r="J41" s="17"/>
    </row>
    <row r="42" spans="1:10" x14ac:dyDescent="0.2">
      <c r="D42" s="14"/>
      <c r="E42" s="4"/>
      <c r="J42" s="17"/>
    </row>
    <row r="43" spans="1:10" x14ac:dyDescent="0.2">
      <c r="A43" s="5">
        <v>1</v>
      </c>
      <c r="B43" s="25" t="s">
        <v>163</v>
      </c>
      <c r="D43" s="14"/>
      <c r="E43" s="4"/>
      <c r="J43" s="17"/>
    </row>
    <row r="44" spans="1:10" x14ac:dyDescent="0.2">
      <c r="A44" s="5"/>
      <c r="B44" s="25" t="s">
        <v>57</v>
      </c>
      <c r="C44" s="7" t="s">
        <v>3</v>
      </c>
      <c r="D44" s="14">
        <f>20*0.2</f>
        <v>4</v>
      </c>
      <c r="E44" s="39">
        <v>0</v>
      </c>
      <c r="F44" s="16">
        <f t="shared" ref="F44:F102" si="1">ROUND(E44*D44,2)</f>
        <v>0</v>
      </c>
      <c r="J44" s="17"/>
    </row>
    <row r="45" spans="1:10" x14ac:dyDescent="0.2">
      <c r="A45" s="5"/>
      <c r="B45" s="25"/>
      <c r="D45" s="14"/>
      <c r="E45" s="4"/>
      <c r="J45" s="17"/>
    </row>
    <row r="46" spans="1:10" x14ac:dyDescent="0.2">
      <c r="A46" s="5"/>
      <c r="B46" s="25" t="s">
        <v>164</v>
      </c>
      <c r="D46" s="14"/>
      <c r="E46" s="16"/>
      <c r="J46" s="17"/>
    </row>
    <row r="47" spans="1:10" x14ac:dyDescent="0.2">
      <c r="A47" s="5"/>
      <c r="B47" s="25" t="s">
        <v>77</v>
      </c>
      <c r="D47" s="14"/>
      <c r="E47" s="16"/>
      <c r="J47" s="17"/>
    </row>
    <row r="48" spans="1:10" x14ac:dyDescent="0.2">
      <c r="A48" s="5"/>
      <c r="B48" s="25" t="s">
        <v>74</v>
      </c>
      <c r="D48" s="14"/>
      <c r="E48" s="16"/>
      <c r="J48" s="17"/>
    </row>
    <row r="49" spans="1:10" x14ac:dyDescent="0.2">
      <c r="A49" s="5"/>
      <c r="B49" s="25" t="s">
        <v>75</v>
      </c>
      <c r="E49" s="16"/>
      <c r="J49" s="17"/>
    </row>
    <row r="50" spans="1:10" x14ac:dyDescent="0.2">
      <c r="A50" s="5"/>
      <c r="B50" s="25" t="s">
        <v>165</v>
      </c>
      <c r="E50" s="16"/>
      <c r="J50" s="17"/>
    </row>
    <row r="51" spans="1:10" x14ac:dyDescent="0.2">
      <c r="A51" s="5"/>
      <c r="B51" s="25" t="s">
        <v>166</v>
      </c>
      <c r="E51" s="16"/>
      <c r="J51" s="17"/>
    </row>
    <row r="52" spans="1:10" x14ac:dyDescent="0.2">
      <c r="A52" s="5"/>
      <c r="B52" s="25" t="s">
        <v>167</v>
      </c>
      <c r="C52" s="7" t="s">
        <v>3</v>
      </c>
      <c r="D52" s="16">
        <v>191.44000000000003</v>
      </c>
      <c r="E52" s="18">
        <v>0</v>
      </c>
      <c r="F52" s="16">
        <f t="shared" si="1"/>
        <v>0</v>
      </c>
      <c r="J52" s="17"/>
    </row>
    <row r="53" spans="1:10" x14ac:dyDescent="0.2">
      <c r="A53" s="5"/>
      <c r="B53" s="93" t="s">
        <v>168</v>
      </c>
      <c r="C53" s="7" t="s">
        <v>3</v>
      </c>
      <c r="D53" s="16">
        <v>143.58000000000001</v>
      </c>
      <c r="E53" s="18">
        <v>0</v>
      </c>
      <c r="F53" s="16">
        <f t="shared" si="1"/>
        <v>0</v>
      </c>
      <c r="J53" s="17"/>
    </row>
    <row r="54" spans="1:10" x14ac:dyDescent="0.2">
      <c r="A54" s="5"/>
      <c r="B54" s="93" t="s">
        <v>169</v>
      </c>
      <c r="C54" s="7" t="s">
        <v>3</v>
      </c>
      <c r="D54" s="16">
        <v>143.58000000000001</v>
      </c>
      <c r="E54" s="18">
        <v>0</v>
      </c>
      <c r="F54" s="16">
        <f t="shared" si="1"/>
        <v>0</v>
      </c>
      <c r="J54" s="17"/>
    </row>
    <row r="55" spans="1:10" x14ac:dyDescent="0.2">
      <c r="A55" s="5"/>
      <c r="B55" s="25"/>
      <c r="D55" s="14"/>
      <c r="E55" s="4"/>
      <c r="J55" s="17"/>
    </row>
    <row r="56" spans="1:10" x14ac:dyDescent="0.2">
      <c r="A56" s="5"/>
      <c r="B56" s="25" t="s">
        <v>170</v>
      </c>
      <c r="D56" s="14"/>
      <c r="E56" s="16"/>
      <c r="J56" s="17"/>
    </row>
    <row r="57" spans="1:10" x14ac:dyDescent="0.2">
      <c r="A57" s="5"/>
      <c r="B57" s="25" t="s">
        <v>77</v>
      </c>
      <c r="D57" s="14"/>
      <c r="E57" s="16"/>
      <c r="J57" s="17"/>
    </row>
    <row r="58" spans="1:10" x14ac:dyDescent="0.2">
      <c r="A58" s="5"/>
      <c r="B58" s="25" t="s">
        <v>74</v>
      </c>
      <c r="D58" s="14"/>
      <c r="E58" s="16"/>
      <c r="J58" s="17"/>
    </row>
    <row r="59" spans="1:10" x14ac:dyDescent="0.2">
      <c r="A59" s="5"/>
      <c r="B59" s="25" t="s">
        <v>75</v>
      </c>
      <c r="E59" s="16"/>
      <c r="J59" s="17"/>
    </row>
    <row r="60" spans="1:10" x14ac:dyDescent="0.2">
      <c r="A60" s="5"/>
      <c r="B60" s="25" t="s">
        <v>165</v>
      </c>
      <c r="E60" s="16"/>
      <c r="J60" s="17"/>
    </row>
    <row r="61" spans="1:10" x14ac:dyDescent="0.2">
      <c r="A61" s="5"/>
      <c r="B61" s="25" t="s">
        <v>166</v>
      </c>
      <c r="E61" s="16"/>
      <c r="J61" s="17"/>
    </row>
    <row r="62" spans="1:10" x14ac:dyDescent="0.2">
      <c r="A62" s="5"/>
      <c r="B62" s="25" t="s">
        <v>167</v>
      </c>
      <c r="C62" s="7" t="s">
        <v>3</v>
      </c>
      <c r="D62" s="16">
        <v>7.28</v>
      </c>
      <c r="E62" s="18">
        <v>0</v>
      </c>
      <c r="F62" s="16">
        <f t="shared" si="1"/>
        <v>0</v>
      </c>
      <c r="J62" s="17"/>
    </row>
    <row r="63" spans="1:10" x14ac:dyDescent="0.2">
      <c r="A63" s="5"/>
      <c r="B63" s="93" t="s">
        <v>168</v>
      </c>
      <c r="C63" s="7" t="s">
        <v>3</v>
      </c>
      <c r="D63" s="16">
        <v>5.46</v>
      </c>
      <c r="E63" s="18">
        <v>0</v>
      </c>
      <c r="F63" s="16">
        <f t="shared" si="1"/>
        <v>0</v>
      </c>
      <c r="J63" s="17"/>
    </row>
    <row r="64" spans="1:10" x14ac:dyDescent="0.2">
      <c r="A64" s="5"/>
      <c r="B64" s="93" t="s">
        <v>169</v>
      </c>
      <c r="C64" s="7" t="s">
        <v>3</v>
      </c>
      <c r="D64" s="16">
        <v>5.46</v>
      </c>
      <c r="E64" s="18">
        <v>0</v>
      </c>
      <c r="F64" s="16">
        <f t="shared" si="1"/>
        <v>0</v>
      </c>
      <c r="J64" s="17"/>
    </row>
    <row r="65" spans="1:10" x14ac:dyDescent="0.2">
      <c r="A65" s="5"/>
      <c r="B65" s="25"/>
      <c r="D65" s="14"/>
      <c r="E65" s="4"/>
      <c r="J65" s="17"/>
    </row>
    <row r="66" spans="1:10" x14ac:dyDescent="0.2">
      <c r="A66" s="5">
        <v>3</v>
      </c>
      <c r="B66" s="25" t="s">
        <v>109</v>
      </c>
      <c r="D66" s="3"/>
      <c r="E66" s="4"/>
    </row>
    <row r="67" spans="1:10" x14ac:dyDescent="0.2">
      <c r="A67" s="5"/>
      <c r="B67" s="25" t="s">
        <v>77</v>
      </c>
      <c r="D67" s="9"/>
    </row>
    <row r="68" spans="1:10" ht="25.5" x14ac:dyDescent="0.2">
      <c r="A68" s="5"/>
      <c r="B68" s="6" t="s">
        <v>120</v>
      </c>
      <c r="D68" s="9"/>
    </row>
    <row r="69" spans="1:10" x14ac:dyDescent="0.2">
      <c r="B69" s="93" t="s">
        <v>110</v>
      </c>
      <c r="C69" s="7" t="s">
        <v>3</v>
      </c>
      <c r="D69" s="3">
        <f>685*0.3</f>
        <v>205.5</v>
      </c>
      <c r="E69" s="39">
        <v>0</v>
      </c>
      <c r="F69" s="16">
        <f t="shared" si="1"/>
        <v>0</v>
      </c>
    </row>
    <row r="70" spans="1:10" x14ac:dyDescent="0.2">
      <c r="D70" s="14"/>
      <c r="E70" s="4"/>
    </row>
    <row r="71" spans="1:10" x14ac:dyDescent="0.2">
      <c r="A71" s="5">
        <v>5</v>
      </c>
      <c r="B71" s="93" t="s">
        <v>28</v>
      </c>
    </row>
    <row r="72" spans="1:10" x14ac:dyDescent="0.2">
      <c r="B72" s="93" t="s">
        <v>29</v>
      </c>
      <c r="D72" s="14"/>
      <c r="E72" s="4"/>
    </row>
    <row r="73" spans="1:10" x14ac:dyDescent="0.2">
      <c r="A73" s="5"/>
      <c r="B73" s="25" t="s">
        <v>30</v>
      </c>
      <c r="C73" s="7" t="s">
        <v>2</v>
      </c>
      <c r="D73" s="14">
        <f>390*0.9</f>
        <v>351</v>
      </c>
      <c r="E73" s="39">
        <v>0</v>
      </c>
      <c r="F73" s="16">
        <f t="shared" si="1"/>
        <v>0</v>
      </c>
    </row>
    <row r="74" spans="1:10" x14ac:dyDescent="0.2">
      <c r="A74" s="5"/>
      <c r="B74" s="25"/>
      <c r="D74" s="14"/>
      <c r="E74" s="4"/>
    </row>
    <row r="75" spans="1:10" x14ac:dyDescent="0.2">
      <c r="A75" s="5">
        <v>6</v>
      </c>
      <c r="B75" s="25" t="s">
        <v>171</v>
      </c>
    </row>
    <row r="76" spans="1:10" x14ac:dyDescent="0.2">
      <c r="A76" s="5"/>
      <c r="B76" s="25" t="s">
        <v>172</v>
      </c>
      <c r="D76" s="14"/>
      <c r="E76" s="4"/>
    </row>
    <row r="77" spans="1:10" x14ac:dyDescent="0.2">
      <c r="B77" s="25" t="s">
        <v>31</v>
      </c>
    </row>
    <row r="78" spans="1:10" x14ac:dyDescent="0.2">
      <c r="B78" s="25" t="s">
        <v>76</v>
      </c>
    </row>
    <row r="79" spans="1:10" x14ac:dyDescent="0.2">
      <c r="B79" s="93" t="s">
        <v>97</v>
      </c>
      <c r="D79" s="14"/>
      <c r="E79" s="4"/>
    </row>
    <row r="80" spans="1:10" x14ac:dyDescent="0.2">
      <c r="B80" s="93" t="s">
        <v>98</v>
      </c>
      <c r="D80" s="14"/>
      <c r="E80" s="4"/>
    </row>
    <row r="81" spans="1:6" x14ac:dyDescent="0.2">
      <c r="B81" s="93" t="s">
        <v>99</v>
      </c>
      <c r="D81" s="14"/>
      <c r="E81" s="4"/>
    </row>
    <row r="82" spans="1:6" x14ac:dyDescent="0.2">
      <c r="B82" s="93" t="s">
        <v>100</v>
      </c>
    </row>
    <row r="83" spans="1:6" ht="25.5" x14ac:dyDescent="0.2">
      <c r="B83" s="38" t="s">
        <v>101</v>
      </c>
      <c r="C83" s="7" t="s">
        <v>3</v>
      </c>
      <c r="D83" s="14">
        <f>613-(385*1.2*0.7)</f>
        <v>289.60000000000002</v>
      </c>
      <c r="E83" s="39">
        <v>0</v>
      </c>
      <c r="F83" s="16">
        <f t="shared" si="1"/>
        <v>0</v>
      </c>
    </row>
    <row r="84" spans="1:6" x14ac:dyDescent="0.2">
      <c r="D84" s="14"/>
      <c r="E84" s="4"/>
    </row>
    <row r="85" spans="1:6" x14ac:dyDescent="0.2">
      <c r="A85" s="5">
        <v>7</v>
      </c>
      <c r="B85" s="25" t="s">
        <v>5</v>
      </c>
    </row>
    <row r="86" spans="1:6" x14ac:dyDescent="0.2">
      <c r="A86" s="5"/>
      <c r="B86" s="25" t="s">
        <v>6</v>
      </c>
    </row>
    <row r="87" spans="1:6" x14ac:dyDescent="0.2">
      <c r="A87" s="5"/>
      <c r="B87" s="25" t="s">
        <v>7</v>
      </c>
      <c r="C87" s="7" t="s">
        <v>1</v>
      </c>
      <c r="D87" s="14">
        <v>390</v>
      </c>
      <c r="E87" s="39">
        <v>0</v>
      </c>
      <c r="F87" s="16">
        <f t="shared" si="1"/>
        <v>0</v>
      </c>
    </row>
    <row r="88" spans="1:6" x14ac:dyDescent="0.2">
      <c r="A88" s="5"/>
      <c r="D88" s="14"/>
      <c r="E88" s="4"/>
    </row>
    <row r="89" spans="1:6" x14ac:dyDescent="0.2">
      <c r="A89" s="5">
        <v>8</v>
      </c>
      <c r="B89" s="25" t="s">
        <v>4</v>
      </c>
    </row>
    <row r="90" spans="1:6" x14ac:dyDescent="0.2">
      <c r="A90" s="5"/>
      <c r="B90" s="25" t="s">
        <v>84</v>
      </c>
    </row>
    <row r="91" spans="1:6" x14ac:dyDescent="0.2">
      <c r="A91" s="5"/>
      <c r="B91" s="25" t="s">
        <v>11</v>
      </c>
    </row>
    <row r="92" spans="1:6" x14ac:dyDescent="0.2">
      <c r="B92" s="25" t="s">
        <v>124</v>
      </c>
      <c r="C92" s="7" t="s">
        <v>3</v>
      </c>
      <c r="D92" s="14">
        <f>(D23+(D64+D63+D62)+(D54+D53+D52)+D69-D83)*1.25</f>
        <v>772.74999999999989</v>
      </c>
      <c r="E92" s="39">
        <v>0</v>
      </c>
      <c r="F92" s="16">
        <f t="shared" si="1"/>
        <v>0</v>
      </c>
    </row>
    <row r="94" spans="1:6" x14ac:dyDescent="0.2">
      <c r="A94" s="5">
        <v>9</v>
      </c>
      <c r="B94" s="25" t="s">
        <v>32</v>
      </c>
    </row>
    <row r="95" spans="1:6" x14ac:dyDescent="0.2">
      <c r="B95" s="25" t="s">
        <v>64</v>
      </c>
      <c r="C95" s="7" t="s">
        <v>2</v>
      </c>
      <c r="D95" s="14">
        <f>685</f>
        <v>685</v>
      </c>
      <c r="E95" s="39">
        <v>0</v>
      </c>
      <c r="F95" s="16">
        <f t="shared" si="1"/>
        <v>0</v>
      </c>
    </row>
    <row r="96" spans="1:6" x14ac:dyDescent="0.2">
      <c r="B96" s="25"/>
      <c r="D96" s="14"/>
      <c r="E96" s="4"/>
    </row>
    <row r="97" spans="1:6" x14ac:dyDescent="0.2">
      <c r="A97" s="5">
        <v>10</v>
      </c>
      <c r="B97" s="25" t="s">
        <v>58</v>
      </c>
    </row>
    <row r="98" spans="1:6" x14ac:dyDescent="0.2">
      <c r="B98" s="25" t="s">
        <v>59</v>
      </c>
      <c r="C98" s="7" t="s">
        <v>3</v>
      </c>
      <c r="D98" s="14">
        <f>D44</f>
        <v>4</v>
      </c>
      <c r="E98" s="39">
        <v>0</v>
      </c>
      <c r="F98" s="16">
        <f t="shared" si="1"/>
        <v>0</v>
      </c>
    </row>
    <row r="99" spans="1:6" x14ac:dyDescent="0.2">
      <c r="A99" s="5"/>
      <c r="B99" s="25"/>
      <c r="D99" s="14"/>
      <c r="E99" s="4"/>
    </row>
    <row r="100" spans="1:6" x14ac:dyDescent="0.2">
      <c r="A100" s="5">
        <v>11</v>
      </c>
      <c r="B100" s="25" t="s">
        <v>60</v>
      </c>
    </row>
    <row r="101" spans="1:6" x14ac:dyDescent="0.2">
      <c r="B101" s="25" t="s">
        <v>72</v>
      </c>
    </row>
    <row r="102" spans="1:6" x14ac:dyDescent="0.2">
      <c r="A102" s="5"/>
      <c r="B102" s="25" t="s">
        <v>61</v>
      </c>
      <c r="C102" s="7" t="s">
        <v>2</v>
      </c>
      <c r="D102" s="14">
        <v>20</v>
      </c>
      <c r="E102" s="39">
        <v>0</v>
      </c>
      <c r="F102" s="16">
        <f t="shared" si="1"/>
        <v>0</v>
      </c>
    </row>
    <row r="103" spans="1:6" x14ac:dyDescent="0.2">
      <c r="A103" s="5"/>
    </row>
    <row r="104" spans="1:6" x14ac:dyDescent="0.2">
      <c r="A104" s="104"/>
      <c r="B104" s="108" t="s">
        <v>34</v>
      </c>
      <c r="C104" s="87" t="s">
        <v>16</v>
      </c>
      <c r="D104" s="110"/>
      <c r="E104" s="111"/>
      <c r="F104" s="89">
        <f>SUM(F43:F103)</f>
        <v>0</v>
      </c>
    </row>
    <row r="105" spans="1:6" x14ac:dyDescent="0.2">
      <c r="A105" s="5"/>
      <c r="D105" s="14"/>
      <c r="E105" s="4"/>
    </row>
    <row r="106" spans="1:6" x14ac:dyDescent="0.2">
      <c r="A106" s="103"/>
      <c r="B106" s="97" t="s">
        <v>44</v>
      </c>
      <c r="C106" s="79"/>
      <c r="D106" s="85"/>
      <c r="E106" s="71"/>
      <c r="F106" s="81"/>
    </row>
    <row r="107" spans="1:6" x14ac:dyDescent="0.2">
      <c r="A107" s="5"/>
      <c r="D107" s="14"/>
      <c r="E107" s="4"/>
    </row>
    <row r="108" spans="1:6" x14ac:dyDescent="0.2">
      <c r="A108" s="5">
        <v>1</v>
      </c>
      <c r="B108" s="25" t="s">
        <v>81</v>
      </c>
    </row>
    <row r="109" spans="1:6" x14ac:dyDescent="0.2">
      <c r="A109" s="5"/>
      <c r="B109" s="25" t="s">
        <v>82</v>
      </c>
    </row>
    <row r="110" spans="1:6" x14ac:dyDescent="0.2">
      <c r="A110" s="5"/>
      <c r="B110" s="25" t="s">
        <v>102</v>
      </c>
      <c r="C110" s="7" t="s">
        <v>3</v>
      </c>
      <c r="D110" s="14">
        <f>126.48+71.76</f>
        <v>198.24</v>
      </c>
      <c r="E110" s="39">
        <v>0</v>
      </c>
      <c r="F110" s="16">
        <f t="shared" ref="F110:F165" si="2">ROUND(E110*D110,2)</f>
        <v>0</v>
      </c>
    </row>
    <row r="111" spans="1:6" x14ac:dyDescent="0.2">
      <c r="A111" s="5"/>
      <c r="B111" s="25"/>
      <c r="D111" s="14"/>
      <c r="E111" s="4"/>
    </row>
    <row r="112" spans="1:6" s="28" customFormat="1" x14ac:dyDescent="0.2">
      <c r="A112" s="5">
        <v>2</v>
      </c>
      <c r="B112" s="25" t="s">
        <v>45</v>
      </c>
      <c r="C112" s="7"/>
      <c r="D112" s="14"/>
      <c r="E112" s="4"/>
      <c r="F112" s="16"/>
    </row>
    <row r="113" spans="1:17" s="28" customFormat="1" x14ac:dyDescent="0.2">
      <c r="A113" s="5"/>
      <c r="B113" s="25" t="s">
        <v>46</v>
      </c>
      <c r="C113" s="7" t="s">
        <v>3</v>
      </c>
      <c r="D113" s="14">
        <v>1.8</v>
      </c>
      <c r="E113" s="39">
        <v>0</v>
      </c>
      <c r="F113" s="16">
        <f t="shared" si="2"/>
        <v>0</v>
      </c>
    </row>
    <row r="114" spans="1:17" x14ac:dyDescent="0.2">
      <c r="A114" s="5"/>
      <c r="B114" s="25"/>
      <c r="D114" s="14"/>
      <c r="E114" s="4"/>
    </row>
    <row r="115" spans="1:17" x14ac:dyDescent="0.2">
      <c r="A115" s="5">
        <v>3</v>
      </c>
      <c r="B115" s="25" t="s">
        <v>47</v>
      </c>
    </row>
    <row r="116" spans="1:17" x14ac:dyDescent="0.2">
      <c r="B116" s="25" t="s">
        <v>65</v>
      </c>
    </row>
    <row r="117" spans="1:17" x14ac:dyDescent="0.2">
      <c r="B117" s="25" t="s">
        <v>63</v>
      </c>
    </row>
    <row r="118" spans="1:17" x14ac:dyDescent="0.2">
      <c r="B118" s="25" t="s">
        <v>48</v>
      </c>
    </row>
    <row r="119" spans="1:17" x14ac:dyDescent="0.2">
      <c r="B119" s="25"/>
    </row>
    <row r="120" spans="1:17" x14ac:dyDescent="0.2">
      <c r="A120" s="93"/>
      <c r="B120" s="38" t="s">
        <v>112</v>
      </c>
      <c r="C120" s="115" t="s">
        <v>0</v>
      </c>
      <c r="D120" s="98">
        <v>2</v>
      </c>
      <c r="E120" s="39">
        <v>0</v>
      </c>
      <c r="F120" s="16">
        <f t="shared" si="2"/>
        <v>0</v>
      </c>
      <c r="K120" s="7"/>
      <c r="L120" s="9"/>
      <c r="Q120" s="16"/>
    </row>
    <row r="121" spans="1:17" x14ac:dyDescent="0.2">
      <c r="A121" s="93"/>
      <c r="B121" s="38"/>
      <c r="C121" s="115"/>
      <c r="D121" s="98"/>
      <c r="E121" s="98"/>
      <c r="K121" s="7"/>
      <c r="L121" s="9"/>
      <c r="Q121" s="16"/>
    </row>
    <row r="122" spans="1:17" x14ac:dyDescent="0.2">
      <c r="A122" s="93"/>
      <c r="B122" s="38" t="s">
        <v>113</v>
      </c>
      <c r="C122" s="115" t="s">
        <v>0</v>
      </c>
      <c r="D122" s="98">
        <v>2</v>
      </c>
      <c r="E122" s="39">
        <v>0</v>
      </c>
      <c r="F122" s="16">
        <f t="shared" si="2"/>
        <v>0</v>
      </c>
      <c r="K122" s="7"/>
      <c r="L122" s="9"/>
      <c r="Q122" s="16"/>
    </row>
    <row r="123" spans="1:17" x14ac:dyDescent="0.2">
      <c r="A123" s="93"/>
      <c r="B123" s="38"/>
      <c r="C123" s="115"/>
      <c r="D123" s="98"/>
      <c r="E123" s="98"/>
      <c r="K123" s="7"/>
      <c r="L123" s="9"/>
      <c r="Q123" s="16"/>
    </row>
    <row r="124" spans="1:17" x14ac:dyDescent="0.2">
      <c r="A124" s="93"/>
      <c r="B124" s="38" t="s">
        <v>125</v>
      </c>
      <c r="C124" s="115" t="s">
        <v>0</v>
      </c>
      <c r="D124" s="98">
        <v>17</v>
      </c>
      <c r="E124" s="39">
        <v>0</v>
      </c>
      <c r="F124" s="16">
        <f t="shared" si="2"/>
        <v>0</v>
      </c>
      <c r="K124" s="7"/>
      <c r="L124" s="9"/>
      <c r="Q124" s="16"/>
    </row>
    <row r="125" spans="1:17" x14ac:dyDescent="0.2">
      <c r="A125" s="93"/>
      <c r="B125" s="38"/>
      <c r="C125" s="115"/>
      <c r="D125" s="98"/>
      <c r="E125" s="98"/>
      <c r="K125" s="7"/>
      <c r="L125" s="9"/>
      <c r="Q125" s="16"/>
    </row>
    <row r="126" spans="1:17" x14ac:dyDescent="0.2">
      <c r="A126" s="93"/>
      <c r="B126" s="38" t="s">
        <v>126</v>
      </c>
      <c r="C126" s="115" t="s">
        <v>0</v>
      </c>
      <c r="D126" s="98">
        <v>2</v>
      </c>
      <c r="E126" s="39">
        <v>0</v>
      </c>
      <c r="F126" s="16">
        <f t="shared" si="2"/>
        <v>0</v>
      </c>
      <c r="K126" s="7"/>
      <c r="L126" s="9"/>
      <c r="Q126" s="16"/>
    </row>
    <row r="127" spans="1:17" x14ac:dyDescent="0.2">
      <c r="A127" s="93"/>
      <c r="B127" s="38"/>
      <c r="C127" s="115"/>
      <c r="D127" s="98"/>
      <c r="E127" s="98"/>
      <c r="K127" s="7"/>
      <c r="L127" s="9"/>
      <c r="Q127" s="16"/>
    </row>
    <row r="128" spans="1:17" x14ac:dyDescent="0.2">
      <c r="A128" s="93"/>
      <c r="B128" s="38" t="s">
        <v>127</v>
      </c>
      <c r="C128" s="115" t="s">
        <v>0</v>
      </c>
      <c r="D128" s="98">
        <v>2</v>
      </c>
      <c r="E128" s="39">
        <v>0</v>
      </c>
      <c r="F128" s="16">
        <f t="shared" si="2"/>
        <v>0</v>
      </c>
      <c r="K128" s="7"/>
      <c r="L128" s="9"/>
      <c r="Q128" s="16"/>
    </row>
    <row r="129" spans="1:17" x14ac:dyDescent="0.2">
      <c r="A129" s="93"/>
      <c r="B129" s="38"/>
      <c r="C129" s="115"/>
      <c r="D129" s="98"/>
      <c r="E129" s="98"/>
      <c r="K129" s="7"/>
      <c r="L129" s="9"/>
      <c r="Q129" s="16"/>
    </row>
    <row r="130" spans="1:17" x14ac:dyDescent="0.2">
      <c r="A130" s="93"/>
      <c r="B130" s="38" t="s">
        <v>128</v>
      </c>
      <c r="C130" s="115" t="s">
        <v>0</v>
      </c>
      <c r="D130" s="98">
        <v>1</v>
      </c>
      <c r="E130" s="39">
        <v>0</v>
      </c>
      <c r="F130" s="16">
        <f t="shared" si="2"/>
        <v>0</v>
      </c>
      <c r="K130" s="7"/>
      <c r="L130" s="9"/>
      <c r="Q130" s="16"/>
    </row>
    <row r="131" spans="1:17" x14ac:dyDescent="0.2">
      <c r="A131" s="93"/>
      <c r="B131" s="38"/>
      <c r="C131" s="115"/>
      <c r="D131" s="98"/>
      <c r="E131" s="98"/>
      <c r="K131" s="7"/>
      <c r="L131" s="9"/>
      <c r="Q131" s="16"/>
    </row>
    <row r="132" spans="1:17" x14ac:dyDescent="0.2">
      <c r="A132" s="93"/>
      <c r="B132" s="38" t="s">
        <v>114</v>
      </c>
      <c r="C132" s="115" t="s">
        <v>0</v>
      </c>
      <c r="D132" s="98">
        <v>1</v>
      </c>
      <c r="E132" s="39">
        <v>0</v>
      </c>
      <c r="F132" s="16">
        <f t="shared" si="2"/>
        <v>0</v>
      </c>
      <c r="K132" s="7"/>
      <c r="L132" s="9"/>
      <c r="Q132" s="16"/>
    </row>
    <row r="133" spans="1:17" x14ac:dyDescent="0.2">
      <c r="A133" s="93"/>
      <c r="B133" s="38"/>
      <c r="C133" s="115"/>
      <c r="D133" s="98"/>
      <c r="E133" s="98"/>
      <c r="K133" s="7"/>
      <c r="L133" s="9"/>
      <c r="Q133" s="16"/>
    </row>
    <row r="134" spans="1:17" x14ac:dyDescent="0.2">
      <c r="A134" s="93"/>
      <c r="B134" s="38" t="s">
        <v>115</v>
      </c>
      <c r="C134" s="115"/>
      <c r="D134" s="98"/>
      <c r="E134" s="98"/>
      <c r="K134" s="7"/>
      <c r="L134" s="9"/>
      <c r="Q134" s="16"/>
    </row>
    <row r="135" spans="1:17" x14ac:dyDescent="0.2">
      <c r="A135" s="93"/>
      <c r="B135" s="38" t="s">
        <v>83</v>
      </c>
      <c r="C135" s="115" t="s">
        <v>0</v>
      </c>
      <c r="D135" s="98">
        <v>1</v>
      </c>
      <c r="E135" s="39">
        <v>0</v>
      </c>
      <c r="F135" s="16">
        <f t="shared" si="2"/>
        <v>0</v>
      </c>
      <c r="K135" s="7"/>
      <c r="L135" s="9"/>
    </row>
    <row r="136" spans="1:17" x14ac:dyDescent="0.2">
      <c r="A136" s="93"/>
      <c r="B136" s="38"/>
      <c r="C136" s="115"/>
      <c r="D136" s="98"/>
      <c r="E136" s="98"/>
      <c r="K136" s="7"/>
      <c r="L136" s="9"/>
    </row>
    <row r="137" spans="1:17" x14ac:dyDescent="0.2">
      <c r="A137" s="93"/>
      <c r="B137" s="38" t="s">
        <v>116</v>
      </c>
      <c r="C137" s="115"/>
      <c r="D137" s="98"/>
      <c r="E137" s="98"/>
      <c r="K137" s="7"/>
      <c r="L137" s="9"/>
    </row>
    <row r="138" spans="1:17" x14ac:dyDescent="0.2">
      <c r="A138" s="93"/>
      <c r="B138" s="38" t="s">
        <v>83</v>
      </c>
      <c r="C138" s="115" t="s">
        <v>0</v>
      </c>
      <c r="D138" s="98">
        <v>2</v>
      </c>
      <c r="E138" s="39">
        <v>0</v>
      </c>
      <c r="F138" s="16">
        <f t="shared" si="2"/>
        <v>0</v>
      </c>
      <c r="K138" s="7"/>
      <c r="L138" s="9"/>
    </row>
    <row r="139" spans="1:17" x14ac:dyDescent="0.2">
      <c r="A139" s="93"/>
      <c r="B139" s="38"/>
      <c r="C139" s="115"/>
      <c r="D139" s="98"/>
      <c r="E139" s="98"/>
      <c r="K139" s="7"/>
      <c r="L139" s="9"/>
    </row>
    <row r="140" spans="1:17" x14ac:dyDescent="0.2">
      <c r="A140" s="93"/>
      <c r="B140" s="38" t="s">
        <v>117</v>
      </c>
      <c r="C140" s="115" t="s">
        <v>0</v>
      </c>
      <c r="D140" s="98">
        <v>2</v>
      </c>
      <c r="E140" s="39">
        <v>0</v>
      </c>
      <c r="F140" s="16">
        <f t="shared" si="2"/>
        <v>0</v>
      </c>
      <c r="K140" s="7"/>
      <c r="L140" s="9"/>
    </row>
    <row r="141" spans="1:17" x14ac:dyDescent="0.2">
      <c r="A141" s="93"/>
      <c r="B141" s="38"/>
      <c r="C141" s="115"/>
      <c r="D141" s="98"/>
      <c r="E141" s="98"/>
      <c r="K141" s="7"/>
      <c r="L141" s="9"/>
    </row>
    <row r="142" spans="1:17" x14ac:dyDescent="0.2">
      <c r="A142" s="93"/>
      <c r="B142" s="38" t="s">
        <v>111</v>
      </c>
      <c r="C142" s="115" t="s">
        <v>0</v>
      </c>
      <c r="D142" s="98">
        <v>2</v>
      </c>
      <c r="E142" s="39">
        <v>0</v>
      </c>
      <c r="F142" s="16">
        <f t="shared" si="2"/>
        <v>0</v>
      </c>
      <c r="K142" s="7"/>
      <c r="L142" s="9"/>
    </row>
    <row r="143" spans="1:17" x14ac:dyDescent="0.2">
      <c r="A143" s="93"/>
      <c r="B143" s="38"/>
      <c r="C143" s="115"/>
      <c r="D143" s="98"/>
      <c r="E143" s="98"/>
      <c r="K143" s="7"/>
      <c r="L143" s="9"/>
    </row>
    <row r="144" spans="1:17" x14ac:dyDescent="0.2">
      <c r="A144" s="93"/>
      <c r="B144" s="38" t="s">
        <v>118</v>
      </c>
      <c r="C144" s="115" t="s">
        <v>0</v>
      </c>
      <c r="D144" s="98">
        <v>88</v>
      </c>
      <c r="E144" s="39">
        <v>0</v>
      </c>
      <c r="F144" s="16">
        <f t="shared" si="2"/>
        <v>0</v>
      </c>
      <c r="K144" s="7"/>
      <c r="L144" s="9"/>
    </row>
    <row r="145" spans="1:42" x14ac:dyDescent="0.2">
      <c r="A145" s="93"/>
      <c r="E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K145" s="112"/>
      <c r="AP145" s="16"/>
    </row>
    <row r="146" spans="1:42" s="32" customFormat="1" ht="102" x14ac:dyDescent="0.2">
      <c r="A146" s="5">
        <v>4</v>
      </c>
      <c r="B146" s="6" t="s">
        <v>93</v>
      </c>
      <c r="C146" s="7"/>
      <c r="D146" s="31"/>
      <c r="E146" s="99"/>
      <c r="F146" s="16"/>
    </row>
    <row r="147" spans="1:42" x14ac:dyDescent="0.2">
      <c r="B147" s="93" t="s">
        <v>92</v>
      </c>
      <c r="C147" s="7" t="s">
        <v>1</v>
      </c>
      <c r="D147" s="3">
        <v>401.5</v>
      </c>
      <c r="E147" s="40">
        <v>0</v>
      </c>
      <c r="F147" s="16">
        <f t="shared" si="2"/>
        <v>0</v>
      </c>
      <c r="G147" s="14"/>
    </row>
    <row r="148" spans="1:42" x14ac:dyDescent="0.2">
      <c r="A148" s="33"/>
      <c r="D148" s="14"/>
      <c r="E148" s="16"/>
    </row>
    <row r="149" spans="1:42" x14ac:dyDescent="0.2">
      <c r="A149" s="5">
        <v>5</v>
      </c>
      <c r="B149" s="25" t="s">
        <v>49</v>
      </c>
      <c r="E149" s="4"/>
    </row>
    <row r="150" spans="1:42" x14ac:dyDescent="0.2">
      <c r="A150" s="5"/>
      <c r="B150" s="25" t="s">
        <v>78</v>
      </c>
      <c r="E150" s="4"/>
    </row>
    <row r="151" spans="1:42" x14ac:dyDescent="0.2">
      <c r="A151" s="5"/>
      <c r="B151" s="25" t="s">
        <v>50</v>
      </c>
      <c r="E151" s="4"/>
    </row>
    <row r="152" spans="1:42" x14ac:dyDescent="0.2">
      <c r="B152" s="25" t="s">
        <v>160</v>
      </c>
      <c r="C152" s="7" t="s">
        <v>1</v>
      </c>
      <c r="D152" s="14">
        <v>5</v>
      </c>
      <c r="E152" s="39">
        <v>0</v>
      </c>
      <c r="F152" s="16">
        <f t="shared" si="2"/>
        <v>0</v>
      </c>
    </row>
    <row r="153" spans="1:42" x14ac:dyDescent="0.2">
      <c r="B153" s="25"/>
      <c r="D153" s="14"/>
      <c r="E153" s="4"/>
    </row>
    <row r="154" spans="1:42" ht="89.25" x14ac:dyDescent="0.2">
      <c r="A154" s="5">
        <v>6</v>
      </c>
      <c r="B154" s="6" t="s">
        <v>129</v>
      </c>
      <c r="D154" s="16"/>
      <c r="E154" s="4"/>
    </row>
    <row r="155" spans="1:42" x14ac:dyDescent="0.2">
      <c r="A155" s="34"/>
      <c r="B155" s="25" t="s">
        <v>130</v>
      </c>
      <c r="C155" s="7" t="s">
        <v>0</v>
      </c>
      <c r="D155" s="16">
        <v>1</v>
      </c>
      <c r="E155" s="39">
        <v>0</v>
      </c>
      <c r="F155" s="16">
        <f t="shared" si="2"/>
        <v>0</v>
      </c>
    </row>
    <row r="156" spans="1:42" x14ac:dyDescent="0.2">
      <c r="A156" s="34"/>
      <c r="B156" s="25"/>
      <c r="D156" s="16"/>
      <c r="E156" s="4"/>
    </row>
    <row r="157" spans="1:42" x14ac:dyDescent="0.2">
      <c r="A157" s="5">
        <v>7</v>
      </c>
      <c r="B157" s="25" t="s">
        <v>88</v>
      </c>
      <c r="D157" s="14"/>
    </row>
    <row r="158" spans="1:42" x14ac:dyDescent="0.2">
      <c r="A158" s="5"/>
      <c r="B158" s="25" t="s">
        <v>89</v>
      </c>
    </row>
    <row r="159" spans="1:42" x14ac:dyDescent="0.2">
      <c r="B159" s="93" t="s">
        <v>103</v>
      </c>
      <c r="C159" s="7" t="s">
        <v>0</v>
      </c>
      <c r="D159" s="14">
        <v>1</v>
      </c>
      <c r="E159" s="39">
        <v>0</v>
      </c>
      <c r="F159" s="16">
        <f t="shared" si="2"/>
        <v>0</v>
      </c>
    </row>
    <row r="160" spans="1:42" x14ac:dyDescent="0.2">
      <c r="D160" s="14"/>
      <c r="E160" s="4"/>
    </row>
    <row r="161" spans="1:6" x14ac:dyDescent="0.2">
      <c r="A161" s="5">
        <v>8</v>
      </c>
      <c r="B161" s="25" t="s">
        <v>51</v>
      </c>
      <c r="D161" s="14"/>
      <c r="E161" s="4"/>
    </row>
    <row r="162" spans="1:6" x14ac:dyDescent="0.2">
      <c r="A162" s="5"/>
      <c r="B162" s="25" t="s">
        <v>55</v>
      </c>
      <c r="C162" s="7" t="s">
        <v>0</v>
      </c>
      <c r="D162" s="14">
        <v>2</v>
      </c>
      <c r="E162" s="39">
        <v>0</v>
      </c>
      <c r="F162" s="16">
        <f t="shared" si="2"/>
        <v>0</v>
      </c>
    </row>
    <row r="163" spans="1:6" x14ac:dyDescent="0.2">
      <c r="A163" s="5"/>
      <c r="B163" s="25"/>
      <c r="D163" s="14"/>
      <c r="E163" s="4"/>
    </row>
    <row r="164" spans="1:6" x14ac:dyDescent="0.2">
      <c r="A164" s="5">
        <v>9</v>
      </c>
      <c r="B164" s="25" t="s">
        <v>52</v>
      </c>
      <c r="D164" s="14"/>
      <c r="E164" s="4"/>
    </row>
    <row r="165" spans="1:6" x14ac:dyDescent="0.2">
      <c r="A165" s="5"/>
      <c r="B165" s="25" t="s">
        <v>54</v>
      </c>
      <c r="C165" s="7" t="s">
        <v>1</v>
      </c>
      <c r="D165" s="14">
        <v>405</v>
      </c>
      <c r="E165" s="39">
        <v>0</v>
      </c>
      <c r="F165" s="16">
        <f t="shared" si="2"/>
        <v>0</v>
      </c>
    </row>
    <row r="166" spans="1:6" x14ac:dyDescent="0.2">
      <c r="A166" s="5"/>
      <c r="B166" s="25"/>
      <c r="D166" s="14"/>
      <c r="E166" s="4"/>
    </row>
    <row r="167" spans="1:6" x14ac:dyDescent="0.2">
      <c r="A167" s="104"/>
      <c r="B167" s="108" t="s">
        <v>53</v>
      </c>
      <c r="C167" s="87" t="s">
        <v>16</v>
      </c>
      <c r="D167" s="110"/>
      <c r="E167" s="111"/>
      <c r="F167" s="89">
        <f>SUM(F108:F166)</f>
        <v>0</v>
      </c>
    </row>
    <row r="168" spans="1:6" x14ac:dyDescent="0.2">
      <c r="A168" s="5"/>
      <c r="B168" s="25"/>
      <c r="E168" s="35"/>
    </row>
    <row r="169" spans="1:6" x14ac:dyDescent="0.2">
      <c r="A169" s="103"/>
      <c r="B169" s="97" t="s">
        <v>35</v>
      </c>
      <c r="C169" s="79"/>
      <c r="D169" s="85"/>
      <c r="E169" s="71"/>
      <c r="F169" s="81"/>
    </row>
    <row r="170" spans="1:6" x14ac:dyDescent="0.2">
      <c r="A170" s="5"/>
      <c r="D170" s="14"/>
      <c r="E170" s="4"/>
    </row>
    <row r="171" spans="1:6" x14ac:dyDescent="0.2">
      <c r="A171" s="5">
        <v>1</v>
      </c>
      <c r="B171" s="25" t="s">
        <v>68</v>
      </c>
      <c r="E171" s="4"/>
    </row>
    <row r="172" spans="1:6" x14ac:dyDescent="0.2">
      <c r="B172" s="25" t="s">
        <v>104</v>
      </c>
      <c r="D172" s="14"/>
      <c r="E172" s="4"/>
    </row>
    <row r="173" spans="1:6" x14ac:dyDescent="0.2">
      <c r="B173" s="25" t="s">
        <v>131</v>
      </c>
      <c r="C173" s="7" t="s">
        <v>3</v>
      </c>
      <c r="D173" s="14">
        <f>685*0.4</f>
        <v>274</v>
      </c>
      <c r="E173" s="39">
        <v>0</v>
      </c>
      <c r="F173" s="16">
        <f t="shared" ref="F173:F200" si="3">ROUND(E173*D173,2)</f>
        <v>0</v>
      </c>
    </row>
    <row r="174" spans="1:6" x14ac:dyDescent="0.2">
      <c r="D174" s="14"/>
      <c r="E174" s="4"/>
    </row>
    <row r="175" spans="1:6" x14ac:dyDescent="0.2">
      <c r="A175" s="5">
        <v>2</v>
      </c>
      <c r="B175" s="25" t="s">
        <v>10</v>
      </c>
      <c r="E175" s="4"/>
    </row>
    <row r="176" spans="1:6" x14ac:dyDescent="0.2">
      <c r="B176" s="25" t="s">
        <v>105</v>
      </c>
      <c r="D176" s="14"/>
      <c r="E176" s="4"/>
    </row>
    <row r="177" spans="1:7" x14ac:dyDescent="0.2">
      <c r="B177" s="25" t="s">
        <v>85</v>
      </c>
      <c r="C177" s="7" t="s">
        <v>3</v>
      </c>
      <c r="D177" s="14">
        <f>685*0.2</f>
        <v>137</v>
      </c>
      <c r="E177" s="39">
        <v>0</v>
      </c>
      <c r="F177" s="16">
        <f t="shared" si="3"/>
        <v>0</v>
      </c>
    </row>
    <row r="178" spans="1:7" x14ac:dyDescent="0.2">
      <c r="B178" s="25"/>
      <c r="D178" s="14"/>
      <c r="E178" s="4"/>
    </row>
    <row r="179" spans="1:7" x14ac:dyDescent="0.2">
      <c r="A179" s="5">
        <v>3</v>
      </c>
      <c r="B179" s="25" t="s">
        <v>73</v>
      </c>
    </row>
    <row r="180" spans="1:7" x14ac:dyDescent="0.2">
      <c r="B180" s="25"/>
      <c r="D180" s="14"/>
      <c r="E180" s="4"/>
    </row>
    <row r="181" spans="1:7" x14ac:dyDescent="0.2">
      <c r="B181" s="25" t="s">
        <v>132</v>
      </c>
    </row>
    <row r="182" spans="1:7" x14ac:dyDescent="0.2">
      <c r="B182" s="25" t="s">
        <v>133</v>
      </c>
      <c r="C182" s="7" t="s">
        <v>2</v>
      </c>
      <c r="D182" s="14">
        <v>685</v>
      </c>
      <c r="E182" s="39">
        <v>0</v>
      </c>
      <c r="F182" s="16">
        <f t="shared" si="3"/>
        <v>0</v>
      </c>
    </row>
    <row r="183" spans="1:7" s="38" customFormat="1" x14ac:dyDescent="0.2">
      <c r="A183" s="5"/>
      <c r="C183" s="115"/>
      <c r="D183" s="36"/>
      <c r="E183" s="37"/>
      <c r="F183" s="16"/>
    </row>
    <row r="184" spans="1:7" x14ac:dyDescent="0.2">
      <c r="A184" s="5">
        <v>4</v>
      </c>
      <c r="B184" s="25" t="s">
        <v>69</v>
      </c>
    </row>
    <row r="185" spans="1:7" x14ac:dyDescent="0.2">
      <c r="B185" s="25" t="s">
        <v>90</v>
      </c>
      <c r="C185" s="7" t="s">
        <v>1</v>
      </c>
      <c r="D185" s="14">
        <v>390</v>
      </c>
      <c r="E185" s="39">
        <v>0</v>
      </c>
      <c r="F185" s="16">
        <f t="shared" si="3"/>
        <v>0</v>
      </c>
    </row>
    <row r="186" spans="1:7" s="38" customFormat="1" x14ac:dyDescent="0.2">
      <c r="A186" s="6"/>
      <c r="C186" s="115"/>
      <c r="D186" s="36"/>
      <c r="E186" s="37"/>
      <c r="F186" s="16"/>
    </row>
    <row r="187" spans="1:7" x14ac:dyDescent="0.2">
      <c r="B187" s="93" t="s">
        <v>86</v>
      </c>
      <c r="D187" s="14"/>
      <c r="E187" s="4"/>
    </row>
    <row r="188" spans="1:7" x14ac:dyDescent="0.2">
      <c r="D188" s="14"/>
      <c r="E188" s="4"/>
    </row>
    <row r="189" spans="1:7" x14ac:dyDescent="0.2">
      <c r="A189" s="5">
        <v>5</v>
      </c>
      <c r="B189" s="94" t="s">
        <v>17</v>
      </c>
      <c r="C189" s="116"/>
      <c r="D189" s="100"/>
      <c r="E189" s="100"/>
    </row>
    <row r="190" spans="1:7" x14ac:dyDescent="0.2">
      <c r="A190" s="5"/>
      <c r="B190" s="94" t="s">
        <v>18</v>
      </c>
      <c r="C190" s="116"/>
      <c r="D190" s="14"/>
      <c r="E190" s="4"/>
      <c r="G190" s="14"/>
    </row>
    <row r="191" spans="1:7" x14ac:dyDescent="0.2">
      <c r="B191" s="94" t="s">
        <v>56</v>
      </c>
      <c r="C191" s="116" t="s">
        <v>0</v>
      </c>
      <c r="D191" s="14">
        <v>3</v>
      </c>
      <c r="E191" s="39">
        <v>0</v>
      </c>
      <c r="F191" s="16">
        <f t="shared" si="3"/>
        <v>0</v>
      </c>
    </row>
    <row r="192" spans="1:7" x14ac:dyDescent="0.2">
      <c r="A192" s="5"/>
      <c r="B192" s="94"/>
      <c r="C192" s="116"/>
      <c r="D192" s="14"/>
      <c r="E192" s="101"/>
      <c r="G192" s="14"/>
    </row>
    <row r="193" spans="1:7" x14ac:dyDescent="0.2">
      <c r="A193" s="5">
        <v>6</v>
      </c>
      <c r="B193" s="94" t="s">
        <v>17</v>
      </c>
      <c r="C193" s="116"/>
      <c r="D193" s="100"/>
      <c r="E193" s="100"/>
    </row>
    <row r="194" spans="1:7" x14ac:dyDescent="0.2">
      <c r="A194" s="5"/>
      <c r="B194" s="94" t="s">
        <v>134</v>
      </c>
      <c r="C194" s="116" t="s">
        <v>0</v>
      </c>
      <c r="D194" s="14">
        <v>1</v>
      </c>
      <c r="E194" s="39">
        <v>0</v>
      </c>
      <c r="F194" s="16">
        <f t="shared" si="3"/>
        <v>0</v>
      </c>
      <c r="G194" s="14"/>
    </row>
    <row r="195" spans="1:7" x14ac:dyDescent="0.2">
      <c r="A195" s="5"/>
      <c r="B195" s="94"/>
      <c r="C195" s="116"/>
      <c r="D195" s="14"/>
      <c r="E195" s="101"/>
      <c r="G195" s="14"/>
    </row>
    <row r="196" spans="1:7" x14ac:dyDescent="0.2">
      <c r="A196" s="5">
        <v>7</v>
      </c>
      <c r="B196" s="25" t="s">
        <v>135</v>
      </c>
      <c r="D196" s="8"/>
      <c r="E196" s="8"/>
    </row>
    <row r="197" spans="1:7" ht="25.5" x14ac:dyDescent="0.2">
      <c r="A197" s="5"/>
      <c r="B197" s="6" t="s">
        <v>136</v>
      </c>
      <c r="C197" s="7" t="s">
        <v>0</v>
      </c>
      <c r="D197" s="8">
        <v>2</v>
      </c>
      <c r="E197" s="40">
        <v>0</v>
      </c>
      <c r="F197" s="16">
        <f t="shared" si="3"/>
        <v>0</v>
      </c>
      <c r="G197" s="14"/>
    </row>
    <row r="198" spans="1:7" x14ac:dyDescent="0.2">
      <c r="A198" s="5"/>
      <c r="B198" s="6"/>
      <c r="D198" s="8"/>
      <c r="E198" s="8"/>
      <c r="G198" s="14"/>
    </row>
    <row r="199" spans="1:7" x14ac:dyDescent="0.2">
      <c r="A199" s="5">
        <v>8</v>
      </c>
      <c r="B199" s="25" t="s">
        <v>135</v>
      </c>
      <c r="D199" s="8"/>
      <c r="E199" s="8"/>
    </row>
    <row r="200" spans="1:7" ht="25.5" x14ac:dyDescent="0.2">
      <c r="A200" s="5"/>
      <c r="B200" s="6" t="s">
        <v>137</v>
      </c>
      <c r="C200" s="7" t="s">
        <v>0</v>
      </c>
      <c r="D200" s="8">
        <v>1</v>
      </c>
      <c r="E200" s="40">
        <v>0</v>
      </c>
      <c r="F200" s="16">
        <f t="shared" si="3"/>
        <v>0</v>
      </c>
      <c r="G200" s="14"/>
    </row>
    <row r="201" spans="1:7" x14ac:dyDescent="0.2">
      <c r="B201" s="95"/>
    </row>
    <row r="202" spans="1:7" x14ac:dyDescent="0.2">
      <c r="A202" s="104"/>
      <c r="B202" s="104" t="s">
        <v>185</v>
      </c>
      <c r="C202" s="87"/>
      <c r="D202" s="109"/>
      <c r="E202" s="109"/>
      <c r="F202" s="89">
        <f>SUM(F169:F201)</f>
        <v>0</v>
      </c>
    </row>
    <row r="204" spans="1:7" x14ac:dyDescent="0.2">
      <c r="A204" s="104"/>
      <c r="B204" s="108" t="s">
        <v>186</v>
      </c>
      <c r="C204" s="87"/>
      <c r="D204" s="109"/>
      <c r="E204" s="109"/>
      <c r="F204" s="113">
        <f>F202+F167+F104+F37</f>
        <v>850</v>
      </c>
    </row>
    <row r="207" spans="1:7" x14ac:dyDescent="0.2">
      <c r="B207" s="96"/>
    </row>
  </sheetData>
  <sheetProtection sheet="1" objects="1" scenarios="1" selectLockedCells="1"/>
  <phoneticPr fontId="12" type="noConversion"/>
  <pageMargins left="0.98425196850393704" right="0.78740157480314965" top="0.98425196850393704" bottom="0.78740157480314965" header="0" footer="0"/>
  <pageSetup paperSize="9" orientation="portrait" r:id="rId1"/>
  <headerFooter alignWithMargins="0">
    <oddHeader>&amp;C&amp;"Arial Narrow,Navadno"&amp;8VODOVODNI SISTEM ŠEMPETER
- SKLOP 2 – VODOVOD LIKOVIČ&amp;R&amp;"Arial Narrow,Navadno"&amp;8Št.projekta:  38/2021</oddHeader>
    <oddFooter>&amp;C&amp;P</oddFooter>
  </headerFooter>
  <rowBreaks count="2" manualBreakCount="2">
    <brk id="42" max="5" man="1"/>
    <brk id="99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61CB0-C383-40F6-B653-7B54F25FF831}">
  <dimension ref="A1:J89"/>
  <sheetViews>
    <sheetView view="pageBreakPreview" zoomScaleNormal="100" zoomScaleSheetLayoutView="100" workbookViewId="0">
      <selection activeCell="E5" sqref="E5"/>
    </sheetView>
  </sheetViews>
  <sheetFormatPr defaultColWidth="9.77734375" defaultRowHeight="12.75" x14ac:dyDescent="0.2"/>
  <cols>
    <col min="1" max="1" width="3.88671875" style="25" bestFit="1" customWidth="1"/>
    <col min="2" max="2" width="31.77734375" style="93" customWidth="1"/>
    <col min="3" max="3" width="4.44140625" style="7" customWidth="1"/>
    <col min="4" max="4" width="6.6640625" style="1" customWidth="1"/>
    <col min="5" max="6" width="8.88671875" style="1" customWidth="1"/>
    <col min="7" max="8" width="9.77734375" style="1"/>
    <col min="9" max="9" width="12.33203125" style="1" customWidth="1"/>
    <col min="10" max="16384" width="9.77734375" style="1"/>
  </cols>
  <sheetData>
    <row r="1" spans="1:10" x14ac:dyDescent="0.2">
      <c r="A1" s="105" t="s">
        <v>147</v>
      </c>
      <c r="B1" s="106" t="s">
        <v>184</v>
      </c>
      <c r="C1" s="73" t="s">
        <v>148</v>
      </c>
      <c r="D1" s="75" t="s">
        <v>149</v>
      </c>
      <c r="E1" s="75" t="s">
        <v>150</v>
      </c>
      <c r="F1" s="76" t="s">
        <v>151</v>
      </c>
    </row>
    <row r="2" spans="1:10" x14ac:dyDescent="0.2">
      <c r="A2" s="5"/>
      <c r="B2" s="25"/>
      <c r="D2" s="14"/>
      <c r="E2" s="4"/>
      <c r="F2" s="4"/>
    </row>
    <row r="3" spans="1:10" x14ac:dyDescent="0.2">
      <c r="A3" s="103" t="s">
        <v>140</v>
      </c>
      <c r="B3" s="103" t="s">
        <v>39</v>
      </c>
      <c r="C3" s="79"/>
      <c r="D3" s="85"/>
      <c r="E3" s="71"/>
      <c r="F3" s="72"/>
    </row>
    <row r="4" spans="1:10" x14ac:dyDescent="0.2">
      <c r="D4" s="14"/>
      <c r="E4" s="4"/>
      <c r="F4" s="4"/>
    </row>
    <row r="5" spans="1:10" x14ac:dyDescent="0.2">
      <c r="A5" s="5">
        <v>1</v>
      </c>
      <c r="B5" s="25" t="s">
        <v>36</v>
      </c>
      <c r="C5" s="7" t="s">
        <v>14</v>
      </c>
      <c r="D5" s="14">
        <v>6</v>
      </c>
      <c r="E5" s="39">
        <v>0</v>
      </c>
      <c r="F5" s="4">
        <f t="shared" ref="F5:F28" si="0">ROUND(E5*D5,2)</f>
        <v>0</v>
      </c>
    </row>
    <row r="6" spans="1:10" x14ac:dyDescent="0.2">
      <c r="A6" s="5"/>
      <c r="B6" s="25"/>
      <c r="F6" s="4"/>
      <c r="J6" s="93"/>
    </row>
    <row r="7" spans="1:10" x14ac:dyDescent="0.2">
      <c r="A7" s="5">
        <v>2</v>
      </c>
      <c r="B7" s="25" t="s">
        <v>15</v>
      </c>
      <c r="C7" s="7" t="s">
        <v>14</v>
      </c>
      <c r="D7" s="14">
        <v>8</v>
      </c>
      <c r="E7" s="39">
        <v>0</v>
      </c>
      <c r="F7" s="4">
        <f t="shared" si="0"/>
        <v>0</v>
      </c>
    </row>
    <row r="8" spans="1:10" x14ac:dyDescent="0.2">
      <c r="A8" s="5"/>
      <c r="B8" s="25"/>
      <c r="D8" s="14"/>
      <c r="E8" s="4"/>
      <c r="F8" s="4"/>
    </row>
    <row r="9" spans="1:10" ht="38.25" x14ac:dyDescent="0.2">
      <c r="A9" s="5">
        <v>3</v>
      </c>
      <c r="B9" s="6" t="s">
        <v>158</v>
      </c>
      <c r="C9" s="7" t="s">
        <v>8</v>
      </c>
      <c r="D9" s="14">
        <v>1</v>
      </c>
      <c r="E9" s="4">
        <v>1000</v>
      </c>
      <c r="F9" s="4">
        <f t="shared" si="0"/>
        <v>1000</v>
      </c>
    </row>
    <row r="10" spans="1:10" x14ac:dyDescent="0.2">
      <c r="A10" s="5"/>
      <c r="B10" s="25"/>
      <c r="D10" s="14"/>
      <c r="E10" s="4"/>
      <c r="F10" s="4"/>
    </row>
    <row r="11" spans="1:10" ht="63.75" x14ac:dyDescent="0.2">
      <c r="A11" s="5">
        <v>4</v>
      </c>
      <c r="B11" s="6" t="s">
        <v>159</v>
      </c>
      <c r="C11" s="7" t="s">
        <v>8</v>
      </c>
      <c r="D11" s="14">
        <v>1</v>
      </c>
      <c r="E11" s="4">
        <v>450</v>
      </c>
      <c r="F11" s="4">
        <f t="shared" si="0"/>
        <v>450</v>
      </c>
    </row>
    <row r="12" spans="1:10" x14ac:dyDescent="0.2">
      <c r="A12" s="5"/>
      <c r="B12" s="25"/>
      <c r="D12" s="14"/>
      <c r="E12" s="4"/>
      <c r="F12" s="4"/>
    </row>
    <row r="13" spans="1:10" ht="51" x14ac:dyDescent="0.2">
      <c r="A13" s="5">
        <v>5</v>
      </c>
      <c r="B13" s="6" t="s">
        <v>157</v>
      </c>
      <c r="C13" s="7" t="s">
        <v>1</v>
      </c>
      <c r="D13" s="14">
        <v>390</v>
      </c>
      <c r="E13" s="39">
        <v>0</v>
      </c>
      <c r="F13" s="4">
        <f t="shared" si="0"/>
        <v>0</v>
      </c>
    </row>
    <row r="14" spans="1:10" x14ac:dyDescent="0.2">
      <c r="D14" s="14"/>
      <c r="E14" s="4"/>
      <c r="F14" s="4"/>
    </row>
    <row r="15" spans="1:10" ht="114.75" x14ac:dyDescent="0.2">
      <c r="A15" s="5">
        <v>6</v>
      </c>
      <c r="B15" s="6" t="s">
        <v>156</v>
      </c>
      <c r="C15" s="7" t="s">
        <v>1</v>
      </c>
      <c r="D15" s="14">
        <v>390</v>
      </c>
      <c r="E15" s="39">
        <v>0</v>
      </c>
      <c r="F15" s="4">
        <f t="shared" si="0"/>
        <v>0</v>
      </c>
    </row>
    <row r="16" spans="1:10" x14ac:dyDescent="0.2">
      <c r="A16" s="5"/>
      <c r="B16" s="25"/>
      <c r="D16" s="14"/>
      <c r="E16" s="4"/>
      <c r="F16" s="4"/>
    </row>
    <row r="17" spans="1:7" ht="102" x14ac:dyDescent="0.2">
      <c r="A17" s="5">
        <v>7</v>
      </c>
      <c r="B17" s="6" t="s">
        <v>155</v>
      </c>
      <c r="C17" s="7" t="s">
        <v>8</v>
      </c>
      <c r="D17" s="14">
        <v>1</v>
      </c>
      <c r="E17" s="18">
        <v>0</v>
      </c>
      <c r="F17" s="4">
        <f t="shared" si="0"/>
        <v>0</v>
      </c>
    </row>
    <row r="18" spans="1:7" x14ac:dyDescent="0.2">
      <c r="A18" s="5"/>
      <c r="B18" s="25"/>
      <c r="F18" s="4"/>
    </row>
    <row r="19" spans="1:7" x14ac:dyDescent="0.2">
      <c r="A19" s="5">
        <v>8</v>
      </c>
      <c r="B19" s="25" t="s">
        <v>13</v>
      </c>
      <c r="C19" s="7" t="s">
        <v>14</v>
      </c>
      <c r="D19" s="14">
        <v>48</v>
      </c>
      <c r="E19" s="39">
        <v>0</v>
      </c>
      <c r="F19" s="4">
        <f t="shared" si="0"/>
        <v>0</v>
      </c>
    </row>
    <row r="20" spans="1:7" x14ac:dyDescent="0.2">
      <c r="A20" s="5"/>
      <c r="B20" s="25"/>
      <c r="F20" s="4"/>
    </row>
    <row r="21" spans="1:7" x14ac:dyDescent="0.2">
      <c r="A21" s="5">
        <v>9</v>
      </c>
      <c r="B21" s="25" t="s">
        <v>37</v>
      </c>
      <c r="F21" s="4"/>
    </row>
    <row r="22" spans="1:7" x14ac:dyDescent="0.2">
      <c r="B22" s="25" t="s">
        <v>38</v>
      </c>
      <c r="C22" s="7" t="s">
        <v>1</v>
      </c>
      <c r="D22" s="14">
        <f>D15</f>
        <v>390</v>
      </c>
      <c r="E22" s="39">
        <v>0</v>
      </c>
      <c r="F22" s="4">
        <f t="shared" si="0"/>
        <v>0</v>
      </c>
    </row>
    <row r="23" spans="1:7" x14ac:dyDescent="0.2">
      <c r="B23" s="25"/>
      <c r="D23" s="14"/>
      <c r="E23" s="4"/>
      <c r="F23" s="4"/>
    </row>
    <row r="24" spans="1:7" ht="89.25" x14ac:dyDescent="0.2">
      <c r="A24" s="5">
        <v>10</v>
      </c>
      <c r="B24" s="6" t="s">
        <v>154</v>
      </c>
      <c r="C24" s="7" t="s">
        <v>1</v>
      </c>
      <c r="D24" s="14">
        <f>D15</f>
        <v>390</v>
      </c>
      <c r="E24" s="39">
        <v>0</v>
      </c>
      <c r="F24" s="4">
        <f t="shared" si="0"/>
        <v>0</v>
      </c>
    </row>
    <row r="25" spans="1:7" x14ac:dyDescent="0.2">
      <c r="A25" s="5"/>
      <c r="B25" s="25"/>
      <c r="D25" s="14"/>
      <c r="E25" s="4"/>
      <c r="F25" s="4"/>
    </row>
    <row r="26" spans="1:7" x14ac:dyDescent="0.2">
      <c r="A26" s="5">
        <v>11</v>
      </c>
      <c r="B26" s="25" t="s">
        <v>106</v>
      </c>
      <c r="D26" s="14"/>
      <c r="E26" s="4"/>
      <c r="F26" s="4"/>
    </row>
    <row r="27" spans="1:7" x14ac:dyDescent="0.2">
      <c r="B27" s="114" t="s">
        <v>153</v>
      </c>
      <c r="D27" s="14"/>
      <c r="E27" s="4"/>
      <c r="F27" s="4"/>
    </row>
    <row r="28" spans="1:7" x14ac:dyDescent="0.2">
      <c r="B28" s="114" t="s">
        <v>9</v>
      </c>
      <c r="C28" s="7" t="s">
        <v>8</v>
      </c>
      <c r="D28" s="14">
        <v>1</v>
      </c>
      <c r="E28" s="39">
        <v>0</v>
      </c>
      <c r="F28" s="4">
        <f t="shared" si="0"/>
        <v>0</v>
      </c>
    </row>
    <row r="29" spans="1:7" x14ac:dyDescent="0.2">
      <c r="B29" s="114"/>
      <c r="D29" s="14"/>
      <c r="E29" s="4"/>
      <c r="F29" s="4"/>
    </row>
    <row r="30" spans="1:7" x14ac:dyDescent="0.2">
      <c r="A30" s="92"/>
      <c r="B30" s="104" t="s">
        <v>40</v>
      </c>
      <c r="C30" s="87"/>
      <c r="D30" s="109"/>
      <c r="E30" s="109"/>
      <c r="F30" s="111">
        <f>SUM(F5:F29)</f>
        <v>1450</v>
      </c>
    </row>
    <row r="32" spans="1:7" x14ac:dyDescent="0.2">
      <c r="G32" s="14"/>
    </row>
    <row r="33" spans="7:7" x14ac:dyDescent="0.2">
      <c r="G33" s="14"/>
    </row>
    <row r="34" spans="7:7" x14ac:dyDescent="0.2">
      <c r="G34" s="14"/>
    </row>
    <row r="35" spans="7:7" x14ac:dyDescent="0.2">
      <c r="G35" s="14"/>
    </row>
    <row r="77" spans="7:7" x14ac:dyDescent="0.2">
      <c r="G77" s="14"/>
    </row>
    <row r="82" spans="7:7" x14ac:dyDescent="0.2">
      <c r="G82" s="14"/>
    </row>
    <row r="83" spans="7:7" x14ac:dyDescent="0.2">
      <c r="G83" s="14"/>
    </row>
    <row r="84" spans="7:7" x14ac:dyDescent="0.2">
      <c r="G84" s="14"/>
    </row>
    <row r="85" spans="7:7" x14ac:dyDescent="0.2">
      <c r="G85" s="14"/>
    </row>
    <row r="86" spans="7:7" x14ac:dyDescent="0.2">
      <c r="G86" s="14"/>
    </row>
    <row r="87" spans="7:7" x14ac:dyDescent="0.2">
      <c r="G87" s="14"/>
    </row>
    <row r="88" spans="7:7" x14ac:dyDescent="0.2">
      <c r="G88" s="14"/>
    </row>
    <row r="89" spans="7:7" x14ac:dyDescent="0.2">
      <c r="G89" s="14"/>
    </row>
  </sheetData>
  <sheetProtection sheet="1" objects="1" scenarios="1" selectLockedCells="1"/>
  <phoneticPr fontId="2" type="noConversion"/>
  <pageMargins left="0.98425196850393704" right="0.78740157480314965" top="0.98425196850393704" bottom="0.78740157480314965" header="0" footer="0"/>
  <pageSetup paperSize="9" orientation="portrait" r:id="rId1"/>
  <headerFooter alignWithMargins="0">
    <oddHeader>&amp;C&amp;"Arial Narrow,Navadno"&amp;8VODOVODNI SISTEM ŠEMPETER
- SKLOP 2 – VODOVOD LIKOVIČ&amp;R&amp;"Arial Narrow,Navadno"&amp;8Št.projekta:  38/2021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Rekapitulacija</vt:lpstr>
      <vt:lpstr>Pripravljalna dela</vt:lpstr>
      <vt:lpstr>VOD 1</vt:lpstr>
      <vt:lpstr>Zaključna dela</vt:lpstr>
      <vt:lpstr>'Pripravljalna dela'!Področje_tiskanja</vt:lpstr>
      <vt:lpstr>Rekapitulacija!Področje_tiskanja</vt:lpstr>
      <vt:lpstr>'VOD 1'!Področje_tiskanja</vt:lpstr>
      <vt:lpstr>'Zaključna dela'!Področje_tiskanja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Kanalizacija</dc:title>
  <dc:subject>Proj.štev. 07/95</dc:subject>
  <dc:creator>SAVINJAPROJEKT giz</dc:creator>
  <cp:lastModifiedBy>Jernej Muhič</cp:lastModifiedBy>
  <cp:lastPrinted>2025-01-31T08:44:26Z</cp:lastPrinted>
  <dcterms:created xsi:type="dcterms:W3CDTF">1998-08-04T20:12:17Z</dcterms:created>
  <dcterms:modified xsi:type="dcterms:W3CDTF">2025-03-20T13:42:38Z</dcterms:modified>
</cp:coreProperties>
</file>